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3)" sheetId="14" r:id="rId1"/>
    <sheet name="Nhom(12)" sheetId="13" r:id="rId2"/>
    <sheet name="Nhom(11)" sheetId="12" r:id="rId3"/>
    <sheet name="Nhom(10)" sheetId="11" r:id="rId4"/>
    <sheet name="Nhom(9)" sheetId="10" r:id="rId5"/>
    <sheet name="Nhom(8)" sheetId="9" r:id="rId6"/>
    <sheet name="Nhom(7)" sheetId="8" r:id="rId7"/>
    <sheet name="Nhom(6)" sheetId="7" r:id="rId8"/>
    <sheet name="Nhom(5)" sheetId="6" r:id="rId9"/>
    <sheet name="Nhom(4)" sheetId="5" r:id="rId10"/>
    <sheet name="Nhom(3)" sheetId="4" r:id="rId11"/>
    <sheet name="Nhom(2)" sheetId="3" r:id="rId12"/>
    <sheet name="Nhom(1)" sheetId="2" r:id="rId13"/>
  </sheets>
  <definedNames>
    <definedName name="_xlnm._FilterDatabase" localSheetId="12" hidden="1">'Nhom(1)'!$A$9:$AL$36</definedName>
    <definedName name="_xlnm._FilterDatabase" localSheetId="3" hidden="1">'Nhom(10)'!$A$9:$AL$35</definedName>
    <definedName name="_xlnm._FilterDatabase" localSheetId="2" hidden="1">'Nhom(11)'!$A$9:$AL$33</definedName>
    <definedName name="_xlnm._FilterDatabase" localSheetId="1" hidden="1">'Nhom(12)'!$A$9:$AL$24</definedName>
    <definedName name="_xlnm._FilterDatabase" localSheetId="0" hidden="1">'Nhom(13)'!$A$9:$AL$34</definedName>
    <definedName name="_xlnm._FilterDatabase" localSheetId="11" hidden="1">'Nhom(2)'!$A$9:$AL$35</definedName>
    <definedName name="_xlnm._FilterDatabase" localSheetId="10" hidden="1">'Nhom(3)'!$A$9:$AL$35</definedName>
    <definedName name="_xlnm._FilterDatabase" localSheetId="9" hidden="1">'Nhom(4)'!$A$9:$AL$34</definedName>
    <definedName name="_xlnm._FilterDatabase" localSheetId="8" hidden="1">'Nhom(5)'!$A$9:$AL$34</definedName>
    <definedName name="_xlnm._FilterDatabase" localSheetId="7" hidden="1">'Nhom(6)'!$A$9:$AL$34</definedName>
    <definedName name="_xlnm._FilterDatabase" localSheetId="6" hidden="1">'Nhom(7)'!$A$9:$AL$34</definedName>
    <definedName name="_xlnm._FilterDatabase" localSheetId="5" hidden="1">'Nhom(8)'!$A$9:$AL$34</definedName>
    <definedName name="_xlnm._FilterDatabase" localSheetId="4" hidden="1">'Nhom(9)'!$A$9:$AL$34</definedName>
    <definedName name="_xlnm.Print_Titles" localSheetId="12">'Nhom(1)'!$5:$10</definedName>
    <definedName name="_xlnm.Print_Titles" localSheetId="3">'Nhom(10)'!$5:$10</definedName>
    <definedName name="_xlnm.Print_Titles" localSheetId="2">'Nhom(11)'!$5:$10</definedName>
    <definedName name="_xlnm.Print_Titles" localSheetId="1">'Nhom(12)'!$5:$10</definedName>
    <definedName name="_xlnm.Print_Titles" localSheetId="0">'Nhom(13)'!$5:$10</definedName>
    <definedName name="_xlnm.Print_Titles" localSheetId="11">'Nhom(2)'!$5:$10</definedName>
    <definedName name="_xlnm.Print_Titles" localSheetId="10">'Nhom(3)'!$5:$10</definedName>
    <definedName name="_xlnm.Print_Titles" localSheetId="9">'Nhom(4)'!$5:$10</definedName>
    <definedName name="_xlnm.Print_Titles" localSheetId="8">'Nhom(5)'!$5:$10</definedName>
    <definedName name="_xlnm.Print_Titles" localSheetId="7">'Nhom(6)'!$5:$10</definedName>
    <definedName name="_xlnm.Print_Titles" localSheetId="6">'Nhom(7)'!$5:$10</definedName>
    <definedName name="_xlnm.Print_Titles" localSheetId="5">'Nhom(8)'!$5:$10</definedName>
    <definedName name="_xlnm.Print_Titles" localSheetId="4">'Nhom(9)'!$5:$10</definedName>
  </definedNames>
  <calcPr calcId="124519"/>
</workbook>
</file>

<file path=xl/calcChain.xml><?xml version="1.0" encoding="utf-8"?>
<calcChain xmlns="http://schemas.openxmlformats.org/spreadsheetml/2006/main">
  <c r="T14" i="2"/>
  <c r="T11"/>
  <c r="T34" i="14"/>
  <c r="T33"/>
  <c r="T32"/>
  <c r="T31"/>
  <c r="T30"/>
  <c r="T29"/>
  <c r="T28"/>
  <c r="T27"/>
  <c r="T26"/>
  <c r="T25"/>
  <c r="T24"/>
  <c r="T23"/>
  <c r="T22"/>
  <c r="T21"/>
  <c r="T20"/>
  <c r="T19"/>
  <c r="T18"/>
  <c r="T17"/>
  <c r="Q17"/>
  <c r="R17" s="1"/>
  <c r="T16"/>
  <c r="T15"/>
  <c r="Q15"/>
  <c r="R15" s="1"/>
  <c r="T14"/>
  <c r="T13"/>
  <c r="Q13"/>
  <c r="R13" s="1"/>
  <c r="T12"/>
  <c r="T11"/>
  <c r="P39" s="1"/>
  <c r="Q11"/>
  <c r="R11" s="1"/>
  <c r="P10"/>
  <c r="X9"/>
  <c r="W9"/>
  <c r="T24" i="13"/>
  <c r="T23"/>
  <c r="T22"/>
  <c r="T21"/>
  <c r="T20"/>
  <c r="T19"/>
  <c r="T18"/>
  <c r="T17"/>
  <c r="T16"/>
  <c r="T15"/>
  <c r="T14"/>
  <c r="T13"/>
  <c r="T12"/>
  <c r="T11"/>
  <c r="P29" s="1"/>
  <c r="P10"/>
  <c r="Q23" s="1"/>
  <c r="X9"/>
  <c r="W9"/>
  <c r="T33" i="12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38" s="1"/>
  <c r="P10"/>
  <c r="X9"/>
  <c r="W9"/>
  <c r="T35" i="11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40" s="1"/>
  <c r="P10"/>
  <c r="Q33" s="1"/>
  <c r="R33" s="1"/>
  <c r="X9"/>
  <c r="W9"/>
  <c r="T34" i="10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39" s="1"/>
  <c r="P10"/>
  <c r="Q27" s="1"/>
  <c r="R27" s="1"/>
  <c r="X9"/>
  <c r="W9"/>
  <c r="T34" i="9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39" s="1"/>
  <c r="P10"/>
  <c r="X9"/>
  <c r="W9"/>
  <c r="P39" i="8"/>
  <c r="P38"/>
  <c r="T34"/>
  <c r="Q34"/>
  <c r="V34" s="1"/>
  <c r="T33"/>
  <c r="Q33"/>
  <c r="V33" s="1"/>
  <c r="T32"/>
  <c r="R32"/>
  <c r="Q32"/>
  <c r="V32" s="1"/>
  <c r="T31"/>
  <c r="Q31"/>
  <c r="V31" s="1"/>
  <c r="T30"/>
  <c r="Q30"/>
  <c r="V30" s="1"/>
  <c r="T29"/>
  <c r="Q29"/>
  <c r="V29" s="1"/>
  <c r="T28"/>
  <c r="R28"/>
  <c r="Q28"/>
  <c r="V28" s="1"/>
  <c r="T27"/>
  <c r="Q27"/>
  <c r="V27" s="1"/>
  <c r="T26"/>
  <c r="Q26"/>
  <c r="V26" s="1"/>
  <c r="T25"/>
  <c r="Q25"/>
  <c r="V25" s="1"/>
  <c r="T24"/>
  <c r="R24"/>
  <c r="Q24"/>
  <c r="V24" s="1"/>
  <c r="T23"/>
  <c r="Q23"/>
  <c r="V23" s="1"/>
  <c r="T22"/>
  <c r="Q22"/>
  <c r="V22" s="1"/>
  <c r="T21"/>
  <c r="Q21"/>
  <c r="V21" s="1"/>
  <c r="T20"/>
  <c r="R20"/>
  <c r="Q20"/>
  <c r="V20" s="1"/>
  <c r="T19"/>
  <c r="Q19"/>
  <c r="V19" s="1"/>
  <c r="T18"/>
  <c r="Q18"/>
  <c r="V18" s="1"/>
  <c r="T17"/>
  <c r="Q17"/>
  <c r="V17" s="1"/>
  <c r="T16"/>
  <c r="R16"/>
  <c r="Q16"/>
  <c r="V16" s="1"/>
  <c r="T15"/>
  <c r="Q15"/>
  <c r="R15" s="1"/>
  <c r="T14"/>
  <c r="R14"/>
  <c r="Q14"/>
  <c r="V14" s="1"/>
  <c r="V13"/>
  <c r="T13"/>
  <c r="S13"/>
  <c r="R13"/>
  <c r="Q13"/>
  <c r="T12"/>
  <c r="R12"/>
  <c r="Q12"/>
  <c r="V12" s="1"/>
  <c r="V11"/>
  <c r="T11"/>
  <c r="S11"/>
  <c r="R11"/>
  <c r="Q11"/>
  <c r="P10"/>
  <c r="X9"/>
  <c r="W9"/>
  <c r="T34" i="7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39" s="1"/>
  <c r="P10"/>
  <c r="X9"/>
  <c r="W9"/>
  <c r="T34" i="6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39" s="1"/>
  <c r="P10"/>
  <c r="X9"/>
  <c r="W9"/>
  <c r="T34" i="5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39" s="1"/>
  <c r="P10"/>
  <c r="X9"/>
  <c r="W9"/>
  <c r="T35" i="4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40" s="1"/>
  <c r="P10"/>
  <c r="X9"/>
  <c r="W9"/>
  <c r="T35" i="3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P40" s="1"/>
  <c r="P10"/>
  <c r="X9"/>
  <c r="W9"/>
  <c r="V23" i="13" l="1"/>
  <c r="R23"/>
  <c r="Q11"/>
  <c r="Q14"/>
  <c r="R14" s="1"/>
  <c r="Q15"/>
  <c r="Q18"/>
  <c r="R18" s="1"/>
  <c r="Q20"/>
  <c r="R20" s="1"/>
  <c r="Q21"/>
  <c r="Q24"/>
  <c r="R24" s="1"/>
  <c r="P28"/>
  <c r="Q12"/>
  <c r="R12" s="1"/>
  <c r="Q13"/>
  <c r="Q16"/>
  <c r="R16" s="1"/>
  <c r="Q17"/>
  <c r="Q19"/>
  <c r="Q22"/>
  <c r="R22" s="1"/>
  <c r="Q15" i="11"/>
  <c r="R15" s="1"/>
  <c r="Q19"/>
  <c r="R19" s="1"/>
  <c r="Q23"/>
  <c r="R23" s="1"/>
  <c r="Q27"/>
  <c r="R27" s="1"/>
  <c r="Q31"/>
  <c r="R31" s="1"/>
  <c r="Q35"/>
  <c r="R35" s="1"/>
  <c r="Q11"/>
  <c r="Q13"/>
  <c r="R13" s="1"/>
  <c r="Q17"/>
  <c r="R17" s="1"/>
  <c r="Q21"/>
  <c r="R21" s="1"/>
  <c r="Q25"/>
  <c r="R25" s="1"/>
  <c r="Q29"/>
  <c r="R29" s="1"/>
  <c r="Q13" i="10"/>
  <c r="R13" s="1"/>
  <c r="Q17"/>
  <c r="R17" s="1"/>
  <c r="Q21"/>
  <c r="R21" s="1"/>
  <c r="Q25"/>
  <c r="R25" s="1"/>
  <c r="Q29"/>
  <c r="R29" s="1"/>
  <c r="Q11"/>
  <c r="R11" s="1"/>
  <c r="Q15"/>
  <c r="R15" s="1"/>
  <c r="Q19"/>
  <c r="R19" s="1"/>
  <c r="Q23"/>
  <c r="R23" s="1"/>
  <c r="S15" i="8"/>
  <c r="V15"/>
  <c r="R18"/>
  <c r="R22"/>
  <c r="R26"/>
  <c r="R30"/>
  <c r="R34"/>
  <c r="V12" i="13"/>
  <c r="S14"/>
  <c r="S16"/>
  <c r="V16"/>
  <c r="S18"/>
  <c r="S20"/>
  <c r="V20"/>
  <c r="S22"/>
  <c r="V22"/>
  <c r="S24"/>
  <c r="V24"/>
  <c r="S12"/>
  <c r="V14"/>
  <c r="S11"/>
  <c r="S13"/>
  <c r="S15"/>
  <c r="S17"/>
  <c r="S19"/>
  <c r="S21"/>
  <c r="S23"/>
  <c r="S11" i="14"/>
  <c r="V11"/>
  <c r="S13"/>
  <c r="V13"/>
  <c r="S15"/>
  <c r="V15"/>
  <c r="S17"/>
  <c r="V17"/>
  <c r="Q19"/>
  <c r="Q21"/>
  <c r="Q23"/>
  <c r="Q25"/>
  <c r="V25" s="1"/>
  <c r="Q27"/>
  <c r="Q29"/>
  <c r="V29" s="1"/>
  <c r="Q31"/>
  <c r="Q33"/>
  <c r="V33" s="1"/>
  <c r="Q12"/>
  <c r="Q14"/>
  <c r="Q16"/>
  <c r="V16" s="1"/>
  <c r="Q18"/>
  <c r="Q20"/>
  <c r="Q22"/>
  <c r="Q24"/>
  <c r="V24" s="1"/>
  <c r="Q26"/>
  <c r="Q28"/>
  <c r="Q30"/>
  <c r="Q32"/>
  <c r="V32" s="1"/>
  <c r="Q34"/>
  <c r="P38"/>
  <c r="Q11" i="12"/>
  <c r="V11"/>
  <c r="Q13"/>
  <c r="Q15"/>
  <c r="Q17"/>
  <c r="Q19"/>
  <c r="Q21"/>
  <c r="Q23"/>
  <c r="Q25"/>
  <c r="Q27"/>
  <c r="Q29"/>
  <c r="Q31"/>
  <c r="Q33"/>
  <c r="Q12"/>
  <c r="Q14"/>
  <c r="Q16"/>
  <c r="Q18"/>
  <c r="Q20"/>
  <c r="Q22"/>
  <c r="Q24"/>
  <c r="Q26"/>
  <c r="Q28"/>
  <c r="V28" s="1"/>
  <c r="Q30"/>
  <c r="Q32"/>
  <c r="V32" s="1"/>
  <c r="P37"/>
  <c r="S11" i="11"/>
  <c r="S13"/>
  <c r="V13"/>
  <c r="S15"/>
  <c r="V15"/>
  <c r="S17"/>
  <c r="V17"/>
  <c r="S19"/>
  <c r="V19"/>
  <c r="S21"/>
  <c r="V21"/>
  <c r="S23"/>
  <c r="V23"/>
  <c r="S25"/>
  <c r="V25"/>
  <c r="S27"/>
  <c r="V27"/>
  <c r="S29"/>
  <c r="V29"/>
  <c r="S31"/>
  <c r="V31"/>
  <c r="S33"/>
  <c r="V33"/>
  <c r="S35"/>
  <c r="V35"/>
  <c r="Q12"/>
  <c r="Q14"/>
  <c r="Q16"/>
  <c r="Q18"/>
  <c r="V18" s="1"/>
  <c r="Q20"/>
  <c r="Q22"/>
  <c r="Q24"/>
  <c r="Q26"/>
  <c r="V26" s="1"/>
  <c r="Q28"/>
  <c r="Q30"/>
  <c r="Q32"/>
  <c r="Q34"/>
  <c r="V34" s="1"/>
  <c r="P39"/>
  <c r="S11" i="10"/>
  <c r="V11"/>
  <c r="S13"/>
  <c r="V13"/>
  <c r="S15"/>
  <c r="V15"/>
  <c r="S17"/>
  <c r="V17"/>
  <c r="S19"/>
  <c r="V19"/>
  <c r="S21"/>
  <c r="V21"/>
  <c r="S23"/>
  <c r="V23"/>
  <c r="S25"/>
  <c r="V25"/>
  <c r="S27"/>
  <c r="V27"/>
  <c r="S29"/>
  <c r="V29"/>
  <c r="Q31"/>
  <c r="Q33"/>
  <c r="Q12"/>
  <c r="Q14"/>
  <c r="V14" s="1"/>
  <c r="Q16"/>
  <c r="Q18"/>
  <c r="Q20"/>
  <c r="Q22"/>
  <c r="V22" s="1"/>
  <c r="Q24"/>
  <c r="Q26"/>
  <c r="Q28"/>
  <c r="Q30"/>
  <c r="V30" s="1"/>
  <c r="Q32"/>
  <c r="Q34"/>
  <c r="V34" s="1"/>
  <c r="P38"/>
  <c r="S12" i="8"/>
  <c r="S14"/>
  <c r="S16"/>
  <c r="R17"/>
  <c r="S18"/>
  <c r="R19"/>
  <c r="S20"/>
  <c r="R21"/>
  <c r="S22"/>
  <c r="R23"/>
  <c r="S24"/>
  <c r="R25"/>
  <c r="S26"/>
  <c r="R27"/>
  <c r="S28"/>
  <c r="R29"/>
  <c r="S30"/>
  <c r="R31"/>
  <c r="S32"/>
  <c r="R33"/>
  <c r="S34"/>
  <c r="AJ9"/>
  <c r="S17"/>
  <c r="S19"/>
  <c r="S21"/>
  <c r="S23"/>
  <c r="S25"/>
  <c r="S27"/>
  <c r="S29"/>
  <c r="S31"/>
  <c r="S33"/>
  <c r="D39"/>
  <c r="Q11" i="9"/>
  <c r="V11"/>
  <c r="Q13"/>
  <c r="Q15"/>
  <c r="Q17"/>
  <c r="Q19"/>
  <c r="Q21"/>
  <c r="Q23"/>
  <c r="Q25"/>
  <c r="Q27"/>
  <c r="Q29"/>
  <c r="Q31"/>
  <c r="Q33"/>
  <c r="Q12"/>
  <c r="Q14"/>
  <c r="Q16"/>
  <c r="Q18"/>
  <c r="Q20"/>
  <c r="Q22"/>
  <c r="Q24"/>
  <c r="Q26"/>
  <c r="Q28"/>
  <c r="Q30"/>
  <c r="Q32"/>
  <c r="Q34"/>
  <c r="P38"/>
  <c r="Q11" i="7"/>
  <c r="V11"/>
  <c r="Q13"/>
  <c r="Q15"/>
  <c r="Q17"/>
  <c r="Q19"/>
  <c r="Q21"/>
  <c r="Q23"/>
  <c r="Q25"/>
  <c r="Q27"/>
  <c r="Q29"/>
  <c r="Q31"/>
  <c r="Q33"/>
  <c r="Q12"/>
  <c r="V12" s="1"/>
  <c r="Q14"/>
  <c r="Q16"/>
  <c r="V16" s="1"/>
  <c r="Q18"/>
  <c r="Q20"/>
  <c r="V20" s="1"/>
  <c r="Q22"/>
  <c r="Q24"/>
  <c r="V24" s="1"/>
  <c r="Q26"/>
  <c r="Q28"/>
  <c r="V28" s="1"/>
  <c r="Q30"/>
  <c r="Q32"/>
  <c r="V32" s="1"/>
  <c r="Q34"/>
  <c r="P38"/>
  <c r="Q14" i="6"/>
  <c r="Q16"/>
  <c r="Q18"/>
  <c r="Q20"/>
  <c r="Q22"/>
  <c r="Q24"/>
  <c r="Q26"/>
  <c r="Q28"/>
  <c r="Q11"/>
  <c r="V11"/>
  <c r="Q13"/>
  <c r="Q15"/>
  <c r="V15" s="1"/>
  <c r="Q17"/>
  <c r="Q19"/>
  <c r="Q21"/>
  <c r="Q23"/>
  <c r="V23" s="1"/>
  <c r="Q25"/>
  <c r="Q27"/>
  <c r="Q29"/>
  <c r="Q31"/>
  <c r="V31" s="1"/>
  <c r="Q33"/>
  <c r="Q12"/>
  <c r="Q30"/>
  <c r="Q32"/>
  <c r="Q34"/>
  <c r="P38"/>
  <c r="Q11" i="5"/>
  <c r="V11" s="1"/>
  <c r="Q13"/>
  <c r="Q15"/>
  <c r="Q17"/>
  <c r="Q19"/>
  <c r="Q21"/>
  <c r="Q23"/>
  <c r="Q25"/>
  <c r="Q27"/>
  <c r="Q29"/>
  <c r="Q31"/>
  <c r="Q33"/>
  <c r="Q12"/>
  <c r="V12" s="1"/>
  <c r="Q14"/>
  <c r="Q16"/>
  <c r="V16" s="1"/>
  <c r="Q18"/>
  <c r="Q20"/>
  <c r="V20" s="1"/>
  <c r="Q22"/>
  <c r="Q24"/>
  <c r="V24" s="1"/>
  <c r="Q26"/>
  <c r="Q28"/>
  <c r="V28" s="1"/>
  <c r="Q30"/>
  <c r="Q32"/>
  <c r="V32" s="1"/>
  <c r="Q34"/>
  <c r="P38"/>
  <c r="Q11" i="4"/>
  <c r="V11"/>
  <c r="Q13"/>
  <c r="Q15"/>
  <c r="Q17"/>
  <c r="Q19"/>
  <c r="Q21"/>
  <c r="Q23"/>
  <c r="Q25"/>
  <c r="Q27"/>
  <c r="Q29"/>
  <c r="Q31"/>
  <c r="Q33"/>
  <c r="Q35"/>
  <c r="Q12"/>
  <c r="V12" s="1"/>
  <c r="Q14"/>
  <c r="Q16"/>
  <c r="V16" s="1"/>
  <c r="Q18"/>
  <c r="Q20"/>
  <c r="V20" s="1"/>
  <c r="Q22"/>
  <c r="Q24"/>
  <c r="V24" s="1"/>
  <c r="Q26"/>
  <c r="Q28"/>
  <c r="V28" s="1"/>
  <c r="Q30"/>
  <c r="Q32"/>
  <c r="V32" s="1"/>
  <c r="Q34"/>
  <c r="P39"/>
  <c r="Q16" i="3"/>
  <c r="Q20"/>
  <c r="Q22"/>
  <c r="Q24"/>
  <c r="Q11"/>
  <c r="V11"/>
  <c r="Q13"/>
  <c r="V13" s="1"/>
  <c r="Q15"/>
  <c r="Q17"/>
  <c r="Q19"/>
  <c r="Q21"/>
  <c r="V21" s="1"/>
  <c r="Q23"/>
  <c r="Q25"/>
  <c r="Q27"/>
  <c r="Q29"/>
  <c r="V29" s="1"/>
  <c r="Q31"/>
  <c r="Q33"/>
  <c r="Q35"/>
  <c r="Q12"/>
  <c r="Q14"/>
  <c r="Q18"/>
  <c r="Q26"/>
  <c r="Q28"/>
  <c r="Q30"/>
  <c r="Q32"/>
  <c r="Q34"/>
  <c r="P39"/>
  <c r="T36" i="2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3"/>
  <c r="T12"/>
  <c r="P41"/>
  <c r="P10"/>
  <c r="X9"/>
  <c r="W9"/>
  <c r="V17" i="13" l="1"/>
  <c r="R17"/>
  <c r="V13"/>
  <c r="R13"/>
  <c r="V21"/>
  <c r="R21"/>
  <c r="V18"/>
  <c r="V19"/>
  <c r="R19"/>
  <c r="V15"/>
  <c r="R15"/>
  <c r="V11"/>
  <c r="R11"/>
  <c r="R11" i="11"/>
  <c r="V11"/>
  <c r="AB9" i="8"/>
  <c r="D29" i="13"/>
  <c r="S28" i="14"/>
  <c r="R28"/>
  <c r="S20"/>
  <c r="R20"/>
  <c r="S12"/>
  <c r="R12"/>
  <c r="S34"/>
  <c r="R34"/>
  <c r="S30"/>
  <c r="R30"/>
  <c r="S26"/>
  <c r="R26"/>
  <c r="S22"/>
  <c r="R22"/>
  <c r="S18"/>
  <c r="R18"/>
  <c r="S14"/>
  <c r="R14"/>
  <c r="R31"/>
  <c r="S31"/>
  <c r="R27"/>
  <c r="S27"/>
  <c r="R23"/>
  <c r="S23"/>
  <c r="R19"/>
  <c r="V19"/>
  <c r="S19"/>
  <c r="V28"/>
  <c r="V20"/>
  <c r="V14"/>
  <c r="AH9" i="13"/>
  <c r="AJ9"/>
  <c r="D31"/>
  <c r="S32" i="14"/>
  <c r="R32"/>
  <c r="S24"/>
  <c r="R24"/>
  <c r="S16"/>
  <c r="R16"/>
  <c r="R33"/>
  <c r="S33"/>
  <c r="R29"/>
  <c r="S29"/>
  <c r="R25"/>
  <c r="S25"/>
  <c r="R21"/>
  <c r="V21"/>
  <c r="S21"/>
  <c r="AA9" i="13"/>
  <c r="Z9"/>
  <c r="AD9"/>
  <c r="AB9"/>
  <c r="V31" i="14"/>
  <c r="V27"/>
  <c r="V23"/>
  <c r="V12"/>
  <c r="V34"/>
  <c r="V30"/>
  <c r="V26"/>
  <c r="V22"/>
  <c r="V18"/>
  <c r="AF9" i="13"/>
  <c r="S30" i="12"/>
  <c r="R30"/>
  <c r="V26"/>
  <c r="S26"/>
  <c r="R26"/>
  <c r="V22"/>
  <c r="S22"/>
  <c r="R22"/>
  <c r="V18"/>
  <c r="S18"/>
  <c r="R18"/>
  <c r="V14"/>
  <c r="S14"/>
  <c r="R14"/>
  <c r="R31"/>
  <c r="S31"/>
  <c r="R27"/>
  <c r="S27"/>
  <c r="R23"/>
  <c r="S23"/>
  <c r="R19"/>
  <c r="S19"/>
  <c r="R15"/>
  <c r="S15"/>
  <c r="V31"/>
  <c r="V27"/>
  <c r="V23"/>
  <c r="V19"/>
  <c r="V15"/>
  <c r="S32"/>
  <c r="R32"/>
  <c r="S28"/>
  <c r="R28"/>
  <c r="V24"/>
  <c r="S24"/>
  <c r="R24"/>
  <c r="V20"/>
  <c r="S20"/>
  <c r="R20"/>
  <c r="V16"/>
  <c r="S16"/>
  <c r="R16"/>
  <c r="V12"/>
  <c r="S12"/>
  <c r="R12"/>
  <c r="R33"/>
  <c r="S33"/>
  <c r="R29"/>
  <c r="S29"/>
  <c r="R25"/>
  <c r="S25"/>
  <c r="R21"/>
  <c r="S21"/>
  <c r="R17"/>
  <c r="S17"/>
  <c r="R13"/>
  <c r="S13"/>
  <c r="R11"/>
  <c r="S11"/>
  <c r="V33"/>
  <c r="V29"/>
  <c r="V25"/>
  <c r="V21"/>
  <c r="V17"/>
  <c r="V13"/>
  <c r="V30"/>
  <c r="S32" i="11"/>
  <c r="R32"/>
  <c r="S28"/>
  <c r="R28"/>
  <c r="S24"/>
  <c r="R24"/>
  <c r="S20"/>
  <c r="R20"/>
  <c r="S16"/>
  <c r="R16"/>
  <c r="S12"/>
  <c r="R12"/>
  <c r="V28"/>
  <c r="V20"/>
  <c r="V12"/>
  <c r="S34"/>
  <c r="R34"/>
  <c r="S30"/>
  <c r="R30"/>
  <c r="S26"/>
  <c r="R26"/>
  <c r="S22"/>
  <c r="R22"/>
  <c r="S18"/>
  <c r="R18"/>
  <c r="S14"/>
  <c r="R14"/>
  <c r="AD9"/>
  <c r="AB9"/>
  <c r="Z9"/>
  <c r="AA9"/>
  <c r="V30"/>
  <c r="V22"/>
  <c r="V14"/>
  <c r="V32"/>
  <c r="V24"/>
  <c r="V16"/>
  <c r="S32" i="10"/>
  <c r="R32"/>
  <c r="S28"/>
  <c r="R28"/>
  <c r="S24"/>
  <c r="R24"/>
  <c r="S20"/>
  <c r="R20"/>
  <c r="S16"/>
  <c r="R16"/>
  <c r="S12"/>
  <c r="R12"/>
  <c r="R33"/>
  <c r="V33"/>
  <c r="S33"/>
  <c r="V28"/>
  <c r="V20"/>
  <c r="V12"/>
  <c r="S34"/>
  <c r="R34"/>
  <c r="S30"/>
  <c r="R30"/>
  <c r="S26"/>
  <c r="R26"/>
  <c r="S22"/>
  <c r="R22"/>
  <c r="S18"/>
  <c r="R18"/>
  <c r="S14"/>
  <c r="R14"/>
  <c r="R31"/>
  <c r="V31"/>
  <c r="S31"/>
  <c r="AB9"/>
  <c r="V24"/>
  <c r="V16"/>
  <c r="V32"/>
  <c r="V26"/>
  <c r="V18"/>
  <c r="D38" i="8"/>
  <c r="S34" i="9"/>
  <c r="R34"/>
  <c r="S30"/>
  <c r="R30"/>
  <c r="S26"/>
  <c r="R26"/>
  <c r="S22"/>
  <c r="R22"/>
  <c r="S18"/>
  <c r="R18"/>
  <c r="S14"/>
  <c r="R14"/>
  <c r="R31"/>
  <c r="S31"/>
  <c r="R27"/>
  <c r="S27"/>
  <c r="R23"/>
  <c r="S23"/>
  <c r="R19"/>
  <c r="S19"/>
  <c r="R15"/>
  <c r="S15"/>
  <c r="V31"/>
  <c r="V27"/>
  <c r="V23"/>
  <c r="V19"/>
  <c r="V15"/>
  <c r="D41" i="8"/>
  <c r="V34" i="9"/>
  <c r="V30"/>
  <c r="V26"/>
  <c r="V22"/>
  <c r="V18"/>
  <c r="V14"/>
  <c r="AA9" i="8"/>
  <c r="AF9"/>
  <c r="Z9"/>
  <c r="AD9"/>
  <c r="S32" i="9"/>
  <c r="R32"/>
  <c r="S28"/>
  <c r="R28"/>
  <c r="S24"/>
  <c r="R24"/>
  <c r="S20"/>
  <c r="R20"/>
  <c r="S16"/>
  <c r="R16"/>
  <c r="S12"/>
  <c r="R12"/>
  <c r="R33"/>
  <c r="S33"/>
  <c r="R29"/>
  <c r="S29"/>
  <c r="R25"/>
  <c r="S25"/>
  <c r="R21"/>
  <c r="S21"/>
  <c r="R17"/>
  <c r="S17"/>
  <c r="R13"/>
  <c r="S13"/>
  <c r="R11"/>
  <c r="S11"/>
  <c r="V33"/>
  <c r="V29"/>
  <c r="V25"/>
  <c r="V21"/>
  <c r="V17"/>
  <c r="V13"/>
  <c r="V32"/>
  <c r="V28"/>
  <c r="V24"/>
  <c r="V20"/>
  <c r="V16"/>
  <c r="V12"/>
  <c r="AH9" i="8"/>
  <c r="S34" i="7"/>
  <c r="R34"/>
  <c r="S30"/>
  <c r="R30"/>
  <c r="S26"/>
  <c r="R26"/>
  <c r="S22"/>
  <c r="R22"/>
  <c r="S18"/>
  <c r="R18"/>
  <c r="S14"/>
  <c r="R14"/>
  <c r="R31"/>
  <c r="S31"/>
  <c r="R27"/>
  <c r="S27"/>
  <c r="R23"/>
  <c r="S23"/>
  <c r="R19"/>
  <c r="S19"/>
  <c r="R15"/>
  <c r="S15"/>
  <c r="V31"/>
  <c r="V27"/>
  <c r="V23"/>
  <c r="V19"/>
  <c r="V15"/>
  <c r="S32"/>
  <c r="R32"/>
  <c r="S28"/>
  <c r="R28"/>
  <c r="S24"/>
  <c r="R24"/>
  <c r="S20"/>
  <c r="R20"/>
  <c r="S16"/>
  <c r="R16"/>
  <c r="S12"/>
  <c r="R12"/>
  <c r="R33"/>
  <c r="S33"/>
  <c r="R29"/>
  <c r="S29"/>
  <c r="R25"/>
  <c r="S25"/>
  <c r="R21"/>
  <c r="S21"/>
  <c r="R17"/>
  <c r="S17"/>
  <c r="R13"/>
  <c r="S13"/>
  <c r="R11"/>
  <c r="S11"/>
  <c r="V33"/>
  <c r="V29"/>
  <c r="V25"/>
  <c r="V21"/>
  <c r="V17"/>
  <c r="V13"/>
  <c r="V34"/>
  <c r="V30"/>
  <c r="V26"/>
  <c r="V22"/>
  <c r="V18"/>
  <c r="V14"/>
  <c r="V32" i="6"/>
  <c r="S32"/>
  <c r="R32"/>
  <c r="S12"/>
  <c r="R12"/>
  <c r="V12"/>
  <c r="R33"/>
  <c r="S33"/>
  <c r="R29"/>
  <c r="S29"/>
  <c r="R25"/>
  <c r="S25"/>
  <c r="R21"/>
  <c r="S21"/>
  <c r="R17"/>
  <c r="S17"/>
  <c r="R13"/>
  <c r="S13"/>
  <c r="R11"/>
  <c r="S11"/>
  <c r="V26"/>
  <c r="R26"/>
  <c r="S26"/>
  <c r="V22"/>
  <c r="R22"/>
  <c r="S22"/>
  <c r="V18"/>
  <c r="R18"/>
  <c r="S18"/>
  <c r="V14"/>
  <c r="R14"/>
  <c r="S14"/>
  <c r="V29"/>
  <c r="V21"/>
  <c r="V13"/>
  <c r="V34"/>
  <c r="S34"/>
  <c r="R34"/>
  <c r="V30"/>
  <c r="S30"/>
  <c r="R30"/>
  <c r="S31"/>
  <c r="R31"/>
  <c r="R27"/>
  <c r="S27"/>
  <c r="R23"/>
  <c r="S23"/>
  <c r="R19"/>
  <c r="S19"/>
  <c r="S15"/>
  <c r="R15"/>
  <c r="V28"/>
  <c r="R28"/>
  <c r="S28"/>
  <c r="V24"/>
  <c r="R24"/>
  <c r="S24"/>
  <c r="V20"/>
  <c r="R20"/>
  <c r="S20"/>
  <c r="V16"/>
  <c r="R16"/>
  <c r="S16"/>
  <c r="V27"/>
  <c r="V19"/>
  <c r="V33"/>
  <c r="V25"/>
  <c r="V17"/>
  <c r="S34" i="5"/>
  <c r="R34"/>
  <c r="S30"/>
  <c r="R30"/>
  <c r="S26"/>
  <c r="R26"/>
  <c r="S22"/>
  <c r="R22"/>
  <c r="S18"/>
  <c r="R18"/>
  <c r="S14"/>
  <c r="R14"/>
  <c r="R31"/>
  <c r="S31"/>
  <c r="R27"/>
  <c r="S27"/>
  <c r="R23"/>
  <c r="S23"/>
  <c r="R19"/>
  <c r="S19"/>
  <c r="R15"/>
  <c r="S15"/>
  <c r="V31"/>
  <c r="V27"/>
  <c r="V23"/>
  <c r="V19"/>
  <c r="V15"/>
  <c r="S32"/>
  <c r="R32"/>
  <c r="S28"/>
  <c r="R28"/>
  <c r="S24"/>
  <c r="R24"/>
  <c r="S20"/>
  <c r="R20"/>
  <c r="S16"/>
  <c r="R16"/>
  <c r="S12"/>
  <c r="R12"/>
  <c r="R33"/>
  <c r="S33"/>
  <c r="R29"/>
  <c r="S29"/>
  <c r="R25"/>
  <c r="S25"/>
  <c r="R21"/>
  <c r="S21"/>
  <c r="R17"/>
  <c r="S17"/>
  <c r="R13"/>
  <c r="S13"/>
  <c r="R11"/>
  <c r="S11"/>
  <c r="V33"/>
  <c r="V29"/>
  <c r="V25"/>
  <c r="V21"/>
  <c r="V17"/>
  <c r="V13"/>
  <c r="V34"/>
  <c r="V30"/>
  <c r="V26"/>
  <c r="V22"/>
  <c r="V18"/>
  <c r="V14"/>
  <c r="S34" i="4"/>
  <c r="R34"/>
  <c r="S30"/>
  <c r="R30"/>
  <c r="S26"/>
  <c r="R26"/>
  <c r="S22"/>
  <c r="R22"/>
  <c r="S18"/>
  <c r="R18"/>
  <c r="S14"/>
  <c r="R14"/>
  <c r="R35"/>
  <c r="S35"/>
  <c r="R31"/>
  <c r="S31"/>
  <c r="R27"/>
  <c r="S27"/>
  <c r="R23"/>
  <c r="S23"/>
  <c r="R19"/>
  <c r="S19"/>
  <c r="R15"/>
  <c r="S15"/>
  <c r="V35"/>
  <c r="V31"/>
  <c r="V27"/>
  <c r="V23"/>
  <c r="V19"/>
  <c r="V15"/>
  <c r="S32"/>
  <c r="R32"/>
  <c r="S28"/>
  <c r="R28"/>
  <c r="S24"/>
  <c r="R24"/>
  <c r="S20"/>
  <c r="R20"/>
  <c r="S16"/>
  <c r="R16"/>
  <c r="S12"/>
  <c r="R12"/>
  <c r="R33"/>
  <c r="S33"/>
  <c r="R29"/>
  <c r="S29"/>
  <c r="R25"/>
  <c r="S25"/>
  <c r="R21"/>
  <c r="S21"/>
  <c r="R17"/>
  <c r="S17"/>
  <c r="R13"/>
  <c r="S13"/>
  <c r="R11"/>
  <c r="S11"/>
  <c r="V33"/>
  <c r="V29"/>
  <c r="V25"/>
  <c r="V21"/>
  <c r="V17"/>
  <c r="V13"/>
  <c r="V34"/>
  <c r="V30"/>
  <c r="V26"/>
  <c r="V22"/>
  <c r="V18"/>
  <c r="V14"/>
  <c r="S34" i="3"/>
  <c r="R34"/>
  <c r="V34"/>
  <c r="S30"/>
  <c r="R30"/>
  <c r="V30"/>
  <c r="S26"/>
  <c r="R26"/>
  <c r="V26"/>
  <c r="S14"/>
  <c r="R14"/>
  <c r="V14"/>
  <c r="R35"/>
  <c r="S35"/>
  <c r="S31"/>
  <c r="R31"/>
  <c r="S27"/>
  <c r="R27"/>
  <c r="S23"/>
  <c r="R23"/>
  <c r="R19"/>
  <c r="S19"/>
  <c r="R15"/>
  <c r="S15"/>
  <c r="V24"/>
  <c r="R24"/>
  <c r="S24"/>
  <c r="V20"/>
  <c r="R20"/>
  <c r="S20"/>
  <c r="V35"/>
  <c r="V27"/>
  <c r="V19"/>
  <c r="V32"/>
  <c r="S32"/>
  <c r="R32"/>
  <c r="S28"/>
  <c r="R28"/>
  <c r="V28"/>
  <c r="S18"/>
  <c r="R18"/>
  <c r="V18"/>
  <c r="S12"/>
  <c r="R12"/>
  <c r="V12"/>
  <c r="R33"/>
  <c r="S33"/>
  <c r="S29"/>
  <c r="R29"/>
  <c r="S25"/>
  <c r="R25"/>
  <c r="S21"/>
  <c r="R21"/>
  <c r="R17"/>
  <c r="S17"/>
  <c r="R13"/>
  <c r="S13"/>
  <c r="R11"/>
  <c r="S11"/>
  <c r="V22"/>
  <c r="R22"/>
  <c r="S22"/>
  <c r="V16"/>
  <c r="R16"/>
  <c r="S16"/>
  <c r="V31"/>
  <c r="V23"/>
  <c r="V15"/>
  <c r="V33"/>
  <c r="V25"/>
  <c r="V17"/>
  <c r="Q11" i="2"/>
  <c r="V11"/>
  <c r="Q13"/>
  <c r="Q15"/>
  <c r="Q17"/>
  <c r="Q19"/>
  <c r="Q21"/>
  <c r="Q23"/>
  <c r="Q25"/>
  <c r="Q27"/>
  <c r="Q29"/>
  <c r="Q31"/>
  <c r="Q33"/>
  <c r="Q35"/>
  <c r="Q12"/>
  <c r="Q14"/>
  <c r="V14" s="1"/>
  <c r="Q16"/>
  <c r="Q18"/>
  <c r="V18" s="1"/>
  <c r="Q20"/>
  <c r="Q22"/>
  <c r="V22" s="1"/>
  <c r="Q24"/>
  <c r="Q26"/>
  <c r="V26" s="1"/>
  <c r="Q28"/>
  <c r="Q30"/>
  <c r="V30" s="1"/>
  <c r="Q32"/>
  <c r="Q34"/>
  <c r="V34" s="1"/>
  <c r="Q36"/>
  <c r="P40"/>
  <c r="AD9" i="14" l="1"/>
  <c r="AA9" i="10"/>
  <c r="AD9"/>
  <c r="AH9" i="9"/>
  <c r="D42" i="3"/>
  <c r="AH9" i="4"/>
  <c r="AH9" i="5"/>
  <c r="D41" i="6"/>
  <c r="AH9" i="7"/>
  <c r="AJ9" i="10"/>
  <c r="AH9"/>
  <c r="AH9" i="12"/>
  <c r="AH9" i="14"/>
  <c r="Y9" i="13"/>
  <c r="AI9" s="1"/>
  <c r="D39" i="14"/>
  <c r="AF9"/>
  <c r="AJ9"/>
  <c r="AA9"/>
  <c r="AB9"/>
  <c r="D28" i="13"/>
  <c r="AK9"/>
  <c r="AG9"/>
  <c r="AE9"/>
  <c r="D41" i="14"/>
  <c r="Z9"/>
  <c r="AD9" i="12"/>
  <c r="AB9"/>
  <c r="Z9"/>
  <c r="AA9"/>
  <c r="D38"/>
  <c r="AF9"/>
  <c r="AJ9"/>
  <c r="D40"/>
  <c r="D42" i="11"/>
  <c r="AH9"/>
  <c r="AJ9"/>
  <c r="D40"/>
  <c r="AF9"/>
  <c r="D38" i="10"/>
  <c r="D41"/>
  <c r="Z9"/>
  <c r="D39"/>
  <c r="AF9"/>
  <c r="Y9" i="8"/>
  <c r="AC9" s="1"/>
  <c r="D39" i="9"/>
  <c r="AF9"/>
  <c r="AJ9"/>
  <c r="AD9"/>
  <c r="AB9"/>
  <c r="Z9"/>
  <c r="AA9"/>
  <c r="AE9" i="8"/>
  <c r="D41" i="9"/>
  <c r="AD9" i="7"/>
  <c r="AB9"/>
  <c r="Z9"/>
  <c r="AA9"/>
  <c r="D39"/>
  <c r="AF9"/>
  <c r="AJ9"/>
  <c r="D41"/>
  <c r="AJ9" i="6"/>
  <c r="AD9"/>
  <c r="Z9"/>
  <c r="AA9"/>
  <c r="AB9"/>
  <c r="AF9"/>
  <c r="D39"/>
  <c r="AH9"/>
  <c r="AD9" i="5"/>
  <c r="AB9"/>
  <c r="Z9"/>
  <c r="AA9"/>
  <c r="D39"/>
  <c r="AF9"/>
  <c r="AJ9"/>
  <c r="D41"/>
  <c r="AD9" i="4"/>
  <c r="AB9"/>
  <c r="Z9"/>
  <c r="AA9"/>
  <c r="D40"/>
  <c r="AF9"/>
  <c r="AJ9"/>
  <c r="D42"/>
  <c r="AF9" i="3"/>
  <c r="D40"/>
  <c r="AJ9"/>
  <c r="AB9"/>
  <c r="AA9"/>
  <c r="AD9"/>
  <c r="Z9"/>
  <c r="AH9"/>
  <c r="S36" i="2"/>
  <c r="R36"/>
  <c r="S32"/>
  <c r="R32"/>
  <c r="S28"/>
  <c r="R28"/>
  <c r="S24"/>
  <c r="R24"/>
  <c r="S20"/>
  <c r="R20"/>
  <c r="S16"/>
  <c r="R16"/>
  <c r="S12"/>
  <c r="R12"/>
  <c r="V12"/>
  <c r="R33"/>
  <c r="S33"/>
  <c r="R29"/>
  <c r="S29"/>
  <c r="R25"/>
  <c r="S25"/>
  <c r="R21"/>
  <c r="S21"/>
  <c r="R17"/>
  <c r="S17"/>
  <c r="S13"/>
  <c r="R13"/>
  <c r="R11"/>
  <c r="S11"/>
  <c r="V33"/>
  <c r="V29"/>
  <c r="V25"/>
  <c r="V21"/>
  <c r="V17"/>
  <c r="V13"/>
  <c r="S34"/>
  <c r="R34"/>
  <c r="S30"/>
  <c r="R30"/>
  <c r="S26"/>
  <c r="R26"/>
  <c r="S22"/>
  <c r="R22"/>
  <c r="S18"/>
  <c r="R18"/>
  <c r="S14"/>
  <c r="R14"/>
  <c r="R35"/>
  <c r="S35"/>
  <c r="R31"/>
  <c r="S31"/>
  <c r="R27"/>
  <c r="S27"/>
  <c r="R23"/>
  <c r="S23"/>
  <c r="R19"/>
  <c r="S19"/>
  <c r="R15"/>
  <c r="S15"/>
  <c r="V35"/>
  <c r="V31"/>
  <c r="V27"/>
  <c r="V23"/>
  <c r="V19"/>
  <c r="V15"/>
  <c r="V36"/>
  <c r="V32"/>
  <c r="V28"/>
  <c r="V24"/>
  <c r="V20"/>
  <c r="V16"/>
  <c r="AC9" i="13" l="1"/>
  <c r="AG9" i="8"/>
  <c r="D43" i="2"/>
  <c r="D38" i="14"/>
  <c r="D27" i="13"/>
  <c r="P27"/>
  <c r="Y9" i="14"/>
  <c r="AG9" s="1"/>
  <c r="D37" i="12"/>
  <c r="Y9"/>
  <c r="AC9" s="1"/>
  <c r="D39" i="11"/>
  <c r="Y9"/>
  <c r="AI9" s="1"/>
  <c r="Y9" i="10"/>
  <c r="AC9" s="1"/>
  <c r="D37" i="8"/>
  <c r="P37"/>
  <c r="AK9"/>
  <c r="D38" i="9"/>
  <c r="AI9" i="8"/>
  <c r="Y9" i="9"/>
  <c r="D38" i="7"/>
  <c r="Y9"/>
  <c r="AC9" s="1"/>
  <c r="D38" i="6"/>
  <c r="Y9"/>
  <c r="AI9" s="1"/>
  <c r="D38" i="5"/>
  <c r="Y9"/>
  <c r="AG9" s="1"/>
  <c r="D39" i="4"/>
  <c r="Y9"/>
  <c r="AC9" s="1"/>
  <c r="D39" i="3"/>
  <c r="Y9"/>
  <c r="AC9" s="1"/>
  <c r="AD9" i="2"/>
  <c r="Z9"/>
  <c r="AA9"/>
  <c r="AB9"/>
  <c r="AJ9"/>
  <c r="AH9"/>
  <c r="D41"/>
  <c r="AF9"/>
  <c r="AG9" i="11" l="1"/>
  <c r="AE9" i="6"/>
  <c r="AC9" i="5"/>
  <c r="AG9" i="6"/>
  <c r="P37" i="14"/>
  <c r="D37"/>
  <c r="AI9"/>
  <c r="AE9"/>
  <c r="AC9"/>
  <c r="AK9"/>
  <c r="AG9" i="12"/>
  <c r="P36"/>
  <c r="D36"/>
  <c r="AI9"/>
  <c r="AE9"/>
  <c r="AK9"/>
  <c r="P38" i="11"/>
  <c r="D38"/>
  <c r="AC9"/>
  <c r="AE9"/>
  <c r="AK9"/>
  <c r="P37" i="10"/>
  <c r="D37"/>
  <c r="AI9"/>
  <c r="AE9"/>
  <c r="AK9"/>
  <c r="AG9"/>
  <c r="P37" i="9"/>
  <c r="D37"/>
  <c r="AI9"/>
  <c r="AK9"/>
  <c r="AG9"/>
  <c r="AC9"/>
  <c r="AE9"/>
  <c r="AG9" i="7"/>
  <c r="P37"/>
  <c r="D37"/>
  <c r="AI9"/>
  <c r="AE9"/>
  <c r="AK9"/>
  <c r="P37" i="6"/>
  <c r="D37"/>
  <c r="AC9"/>
  <c r="AK9"/>
  <c r="P37" i="5"/>
  <c r="D37"/>
  <c r="AI9"/>
  <c r="AE9"/>
  <c r="AK9"/>
  <c r="AG9" i="4"/>
  <c r="P38"/>
  <c r="D38"/>
  <c r="AI9"/>
  <c r="AE9"/>
  <c r="AK9"/>
  <c r="AE9" i="3"/>
  <c r="AI9"/>
  <c r="P38"/>
  <c r="D38"/>
  <c r="AG9"/>
  <c r="AK9"/>
  <c r="D40" i="2"/>
  <c r="Y9"/>
  <c r="AC9" s="1"/>
  <c r="P39" l="1"/>
  <c r="D39"/>
  <c r="AE9"/>
  <c r="AG9"/>
  <c r="AI9"/>
  <c r="AK9"/>
</calcChain>
</file>

<file path=xl/sharedStrings.xml><?xml version="1.0" encoding="utf-8"?>
<sst xmlns="http://schemas.openxmlformats.org/spreadsheetml/2006/main" count="3820" uniqueCount="979">
  <si>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</si>
  <si>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</si>
  <si>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</si>
  <si>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</si>
  <si>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</si>
  <si>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</si>
  <si>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</si>
  <si>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</si>
  <si>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</si>
  <si>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</si>
  <si>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</si>
  <si>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</si>
  <si>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</si>
  <si>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</si>
  <si>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</si>
  <si>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</si>
  <si>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</si>
  <si>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</si>
  <si>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</si>
  <si>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</si>
  <si>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</si>
  <si>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</si>
  <si>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</si>
  <si>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</si>
  <si>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</si>
  <si>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</si>
  <si>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</si>
  <si>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</si>
  <si>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</si>
  <si>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</si>
  <si>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</si>
  <si>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</si>
  <si>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</si>
  <si>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</si>
  <si>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</si>
  <si>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</si>
  <si>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</si>
  <si>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</si>
  <si>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</si>
  <si>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</si>
  <si>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</si>
  <si>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</si>
  <si>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</si>
  <si>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</si>
  <si>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</si>
  <si>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</si>
  <si>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</si>
  <si>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</si>
  <si>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</si>
  <si>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</si>
  <si>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KT TRƯỞNG TRUNG TÂM
PHÓ TRƯỞNG TRUNG TÂM</t>
  </si>
  <si>
    <t>Trần Thị Mỹ Hạnh</t>
  </si>
  <si>
    <t>Phòng thi:</t>
  </si>
  <si>
    <t>DANH SÁCH SINH VIÊN DỰ THI, ĐIỂM THI VẤN ĐÁP</t>
  </si>
  <si>
    <t>Thi lần 1 học II năm học 2016 - 2017</t>
  </si>
  <si>
    <t>Điểm thi</t>
  </si>
  <si>
    <t>Nhóm</t>
  </si>
  <si>
    <t>Bằng
số</t>
  </si>
  <si>
    <t>Bằng
chữ</t>
  </si>
  <si>
    <t>Hà Nội, ngày   tháng   năm 2016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</si>
  <si>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</si>
  <si>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</si>
  <si>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r>
      <t xml:space="preserve">Thực hành chuyên sâu </t>
    </r>
    <r>
      <rPr>
        <i/>
        <sz val="12"/>
        <rFont val="Times New Roman"/>
        <family val="1"/>
      </rPr>
      <t>(Báo cáo)</t>
    </r>
  </si>
  <si>
    <t>Nhóm: TEL1417-01</t>
  </si>
  <si>
    <t>Ngày thi: 26/ 06/ 2017</t>
  </si>
  <si>
    <t>Giờ thi: 8h - 17h</t>
  </si>
  <si>
    <t>Phòng máy - A3</t>
  </si>
  <si>
    <t>B13DCVT344</t>
  </si>
  <si>
    <t>Nguyễn Văn</t>
  </si>
  <si>
    <t>Công</t>
  </si>
  <si>
    <t>14/08/94</t>
  </si>
  <si>
    <t>D13CQVT08-B</t>
  </si>
  <si>
    <t>B13DCVT007</t>
  </si>
  <si>
    <t>Dương Kim</t>
  </si>
  <si>
    <t>Cương</t>
  </si>
  <si>
    <t>23/12/94</t>
  </si>
  <si>
    <t>D13CQVT01-B</t>
  </si>
  <si>
    <t>B13DCVT244</t>
  </si>
  <si>
    <t>Quách Thành</t>
  </si>
  <si>
    <t>Đông</t>
  </si>
  <si>
    <t>01/04/94</t>
  </si>
  <si>
    <t>D13CQVT06-B</t>
  </si>
  <si>
    <t>B13DCVT111</t>
  </si>
  <si>
    <t>Trần Quang</t>
  </si>
  <si>
    <t>Duy</t>
  </si>
  <si>
    <t>09/08/94</t>
  </si>
  <si>
    <t>D13CQVT03-B</t>
  </si>
  <si>
    <t>B13DCVT058</t>
  </si>
  <si>
    <t>Phạm Thị</t>
  </si>
  <si>
    <t>Duyên</t>
  </si>
  <si>
    <t>13/02/95</t>
  </si>
  <si>
    <t>D13CQVT02-B</t>
  </si>
  <si>
    <t>B13DCVT114</t>
  </si>
  <si>
    <t>Đinh Quang</t>
  </si>
  <si>
    <t>Hiến</t>
  </si>
  <si>
    <t>11/04/95</t>
  </si>
  <si>
    <t>B13DCVT253</t>
  </si>
  <si>
    <t>Hoàng Duy</t>
  </si>
  <si>
    <t>Hiếu</t>
  </si>
  <si>
    <t>29/10/95</t>
  </si>
  <si>
    <t>B13DCVT352</t>
  </si>
  <si>
    <t>Lê Quang</t>
  </si>
  <si>
    <t>06/04/95</t>
  </si>
  <si>
    <t>B13DCVT257</t>
  </si>
  <si>
    <t>Bùi Thị</t>
  </si>
  <si>
    <t>Hoa</t>
  </si>
  <si>
    <t>10/12/95</t>
  </si>
  <si>
    <t>B13DCVT021</t>
  </si>
  <si>
    <t>Hoàng</t>
  </si>
  <si>
    <t>27/01/95</t>
  </si>
  <si>
    <t>B13DCVT118</t>
  </si>
  <si>
    <t>Nguyễn Thị Thu</t>
  </si>
  <si>
    <t>Hồng</t>
  </si>
  <si>
    <t>28/08/94</t>
  </si>
  <si>
    <t>B13DCVT262</t>
  </si>
  <si>
    <t>Đỗ Khánh</t>
  </si>
  <si>
    <t>Hưng</t>
  </si>
  <si>
    <t>09/11/95</t>
  </si>
  <si>
    <t>B13DCVT357</t>
  </si>
  <si>
    <t>Linh</t>
  </si>
  <si>
    <t>30/06/95</t>
  </si>
  <si>
    <t>B13DCVT358</t>
  </si>
  <si>
    <t>Trần Văn</t>
  </si>
  <si>
    <t>Luân</t>
  </si>
  <si>
    <t>08/12/89</t>
  </si>
  <si>
    <t>B13DCVT076</t>
  </si>
  <si>
    <t>Bùi Hữu</t>
  </si>
  <si>
    <t>Nam</t>
  </si>
  <si>
    <t>13/12/95</t>
  </si>
  <si>
    <t>B13DCVT271</t>
  </si>
  <si>
    <t>Đoàn Hoài</t>
  </si>
  <si>
    <t>17/04/95</t>
  </si>
  <si>
    <t>B13DCVT132</t>
  </si>
  <si>
    <t>Ngọc</t>
  </si>
  <si>
    <t>24/05/94</t>
  </si>
  <si>
    <t>B13DCVT280</t>
  </si>
  <si>
    <t>Phương Thị</t>
  </si>
  <si>
    <t>Thanh</t>
  </si>
  <si>
    <t>30/03/95</t>
  </si>
  <si>
    <t>B13DCVT369</t>
  </si>
  <si>
    <t>Lại Văn</t>
  </si>
  <si>
    <t>Thức</t>
  </si>
  <si>
    <t>23/10/95</t>
  </si>
  <si>
    <t>B13DCVT370</t>
  </si>
  <si>
    <t>Tạ Thị</t>
  </si>
  <si>
    <t>Thủy</t>
  </si>
  <si>
    <t>03/04/95</t>
  </si>
  <si>
    <t>B13DCVT225</t>
  </si>
  <si>
    <t>Nguyễn Đình</t>
  </si>
  <si>
    <t>Toàn</t>
  </si>
  <si>
    <t>24/01/95</t>
  </si>
  <si>
    <t>D13CQVT05-B</t>
  </si>
  <si>
    <t>B13DCVT095</t>
  </si>
  <si>
    <t>Onchanthavong</t>
  </si>
  <si>
    <t>Vilaithoune</t>
  </si>
  <si>
    <t>11/04/93</t>
  </si>
  <si>
    <t>B13DCVT389</t>
  </si>
  <si>
    <t>Nguyễn Thị</t>
  </si>
  <si>
    <t>Yên</t>
  </si>
  <si>
    <t>11/05/95</t>
  </si>
  <si>
    <t>B13DCVT297</t>
  </si>
  <si>
    <t>Nguyễn Thị Lan</t>
  </si>
  <si>
    <t>Yến</t>
  </si>
  <si>
    <t>02/06/95</t>
  </si>
  <si>
    <t>B13DCVT047</t>
  </si>
  <si>
    <t>Hồ Tuấn</t>
  </si>
  <si>
    <t>Anh</t>
  </si>
  <si>
    <t>25/01/95</t>
  </si>
  <si>
    <t>B13DCVT148</t>
  </si>
  <si>
    <t>Phạm Hồng</t>
  </si>
  <si>
    <t>03/08/95</t>
  </si>
  <si>
    <t>D13CQVT04-B</t>
  </si>
  <si>
    <t>B13DCVT014</t>
  </si>
  <si>
    <t>Nguyễn Tiến</t>
  </si>
  <si>
    <t>Dũng</t>
  </si>
  <si>
    <t>02/11/95</t>
  </si>
  <si>
    <t>B13DCVT351</t>
  </si>
  <si>
    <t>Khuất Duy</t>
  </si>
  <si>
    <t>Hanh</t>
  </si>
  <si>
    <t>17/09/95</t>
  </si>
  <si>
    <t>B13DCVT018</t>
  </si>
  <si>
    <t>Hà Hoàng</t>
  </si>
  <si>
    <t>Hiệp</t>
  </si>
  <si>
    <t>04/02/95</t>
  </si>
  <si>
    <t>B13DCVT201</t>
  </si>
  <si>
    <t>Phạm Gia</t>
  </si>
  <si>
    <t>Hùng</t>
  </si>
  <si>
    <t>03/11/95</t>
  </si>
  <si>
    <t>B13DCVT092</t>
  </si>
  <si>
    <t>Phounmahaxay</t>
  </si>
  <si>
    <t>Khamlae</t>
  </si>
  <si>
    <t>02/09/90</t>
  </si>
  <si>
    <t>B13DCVT268</t>
  </si>
  <si>
    <t>Vũ Ngọc Hoàng</t>
  </si>
  <si>
    <t>23/01/95</t>
  </si>
  <si>
    <t>B13DCVT135</t>
  </si>
  <si>
    <t>Lưu Thị</t>
  </si>
  <si>
    <t>Phương</t>
  </si>
  <si>
    <t>07/11/95</t>
  </si>
  <si>
    <t>B13DCVT324</t>
  </si>
  <si>
    <t>Thiết</t>
  </si>
  <si>
    <t>12/05/95</t>
  </si>
  <si>
    <t>D13CQVT07-B</t>
  </si>
  <si>
    <t>B13DCVT372</t>
  </si>
  <si>
    <t>Vương Văn</t>
  </si>
  <si>
    <t>Tĩnh</t>
  </si>
  <si>
    <t>19/08/95</t>
  </si>
  <si>
    <t>B13DCVT045</t>
  </si>
  <si>
    <t>Trang</t>
  </si>
  <si>
    <t>19/02/95</t>
  </si>
  <si>
    <t>B12DCVT235</t>
  </si>
  <si>
    <t>Trường</t>
  </si>
  <si>
    <t>01/10/94</t>
  </si>
  <si>
    <t>B13DCVT330</t>
  </si>
  <si>
    <t>Hoàng Mạnh</t>
  </si>
  <si>
    <t>Tuấn</t>
  </si>
  <si>
    <t>12/06/94</t>
  </si>
  <si>
    <t>B13DCVT097</t>
  </si>
  <si>
    <t>Đào Duy</t>
  </si>
  <si>
    <t>20/10/95</t>
  </si>
  <si>
    <t>B13DCVT109</t>
  </si>
  <si>
    <t>Trần Tuấn</t>
  </si>
  <si>
    <t>Đức</t>
  </si>
  <si>
    <t>B13DCVT156</t>
  </si>
  <si>
    <t>Nguyễn Duy</t>
  </si>
  <si>
    <t>Hiền</t>
  </si>
  <si>
    <t>10/07/95</t>
  </si>
  <si>
    <t>B13DCVT256</t>
  </si>
  <si>
    <t>B13DCVT116</t>
  </si>
  <si>
    <t>Đàm Xuân</t>
  </si>
  <si>
    <t>Hòa</t>
  </si>
  <si>
    <t>21/06/94</t>
  </si>
  <si>
    <t>B13DCVT200</t>
  </si>
  <si>
    <t>21/02/94</t>
  </si>
  <si>
    <t>B13DCVT022</t>
  </si>
  <si>
    <t>Trần Mạnh</t>
  </si>
  <si>
    <t>08/02/94</t>
  </si>
  <si>
    <t>B13DCVT261</t>
  </si>
  <si>
    <t>Đặng Đình</t>
  </si>
  <si>
    <t>B13DCVT121</t>
  </si>
  <si>
    <t>07/06/95</t>
  </si>
  <si>
    <t>B13DCVT263</t>
  </si>
  <si>
    <t>Đặng Trúc</t>
  </si>
  <si>
    <t>Hương</t>
  </si>
  <si>
    <t>19/04/95</t>
  </si>
  <si>
    <t>B13DCVT312</t>
  </si>
  <si>
    <t>Kiên</t>
  </si>
  <si>
    <t>08/09/95</t>
  </si>
  <si>
    <t>B13DCVT266</t>
  </si>
  <si>
    <t>Đỗ Thị Phương</t>
  </si>
  <si>
    <t>Lan</t>
  </si>
  <si>
    <t>23/12/95</t>
  </si>
  <si>
    <t>B13DCVT136</t>
  </si>
  <si>
    <t>Lương Mạnh</t>
  </si>
  <si>
    <t>Quân</t>
  </si>
  <si>
    <t>06/10/95</t>
  </si>
  <si>
    <t>B13DCVT039</t>
  </si>
  <si>
    <t>Bùi Văn</t>
  </si>
  <si>
    <t>Quang</t>
  </si>
  <si>
    <t>24/10/94</t>
  </si>
  <si>
    <t>B13DCVT176</t>
  </si>
  <si>
    <t>Phan Thị</t>
  </si>
  <si>
    <t>Quỳnh</t>
  </si>
  <si>
    <t>25/02/95</t>
  </si>
  <si>
    <t>B13DCVT276</t>
  </si>
  <si>
    <t>Tây</t>
  </si>
  <si>
    <t>15/04/95</t>
  </si>
  <si>
    <t>B13DCVT140</t>
  </si>
  <si>
    <t>Dương Duy</t>
  </si>
  <si>
    <t>Thái</t>
  </si>
  <si>
    <t>19/09/95</t>
  </si>
  <si>
    <t>B13DCVT283</t>
  </si>
  <si>
    <t>Đỗ Duy</t>
  </si>
  <si>
    <t>Thuận</t>
  </si>
  <si>
    <t>28/12/95</t>
  </si>
  <si>
    <t>B13DCVT144</t>
  </si>
  <si>
    <t>Ngô Quang</t>
  </si>
  <si>
    <t>21/08/93</t>
  </si>
  <si>
    <t>B13DCVT284</t>
  </si>
  <si>
    <t>Thúy</t>
  </si>
  <si>
    <t>27/10/95</t>
  </si>
  <si>
    <t>B13DCVT094</t>
  </si>
  <si>
    <t>Keotongta</t>
  </si>
  <si>
    <t>Ting</t>
  </si>
  <si>
    <t>12/05/90</t>
  </si>
  <si>
    <t>B13DCVT289</t>
  </si>
  <si>
    <t>Trần Thị</t>
  </si>
  <si>
    <t>10/11/95</t>
  </si>
  <si>
    <t>B13DCVT338</t>
  </si>
  <si>
    <t>Nguyễn</t>
  </si>
  <si>
    <t>Xuyên</t>
  </si>
  <si>
    <t>15/08/95</t>
  </si>
  <si>
    <t>B13DCVT046</t>
  </si>
  <si>
    <t>Bùi Duy</t>
  </si>
  <si>
    <t>30/09/95</t>
  </si>
  <si>
    <t>B13DCVT004</t>
  </si>
  <si>
    <t>Vũ Ngọc</t>
  </si>
  <si>
    <t>08/04/94</t>
  </si>
  <si>
    <t>B13DCVT103</t>
  </si>
  <si>
    <t>Trần Quốc</t>
  </si>
  <si>
    <t>Chí</t>
  </si>
  <si>
    <t>21/08/95</t>
  </si>
  <si>
    <t>B13DCVT052</t>
  </si>
  <si>
    <t>Chương</t>
  </si>
  <si>
    <t>22/03/95</t>
  </si>
  <si>
    <t>B13DCVT057</t>
  </si>
  <si>
    <t>Bùi Đăng</t>
  </si>
  <si>
    <t>B13DCVT154</t>
  </si>
  <si>
    <t>Trần Hữu</t>
  </si>
  <si>
    <t>Giang</t>
  </si>
  <si>
    <t>21/05/95</t>
  </si>
  <si>
    <t>B13DCVT155</t>
  </si>
  <si>
    <t>Kiều Thị</t>
  </si>
  <si>
    <t>Hạnh</t>
  </si>
  <si>
    <t>28/01/95</t>
  </si>
  <si>
    <t>B13DCVT061</t>
  </si>
  <si>
    <t>Chu Văn</t>
  </si>
  <si>
    <t>13/10/95</t>
  </si>
  <si>
    <t>B13DCVT309</t>
  </si>
  <si>
    <t>Lê Văn</t>
  </si>
  <si>
    <t>Huấn</t>
  </si>
  <si>
    <t>22/10/93</t>
  </si>
  <si>
    <t>B13DCVT024</t>
  </si>
  <si>
    <t>Đào Việt</t>
  </si>
  <si>
    <t>B13DCVT124</t>
  </si>
  <si>
    <t>Huy</t>
  </si>
  <si>
    <t>11/07/95</t>
  </si>
  <si>
    <t>B13DCVT163</t>
  </si>
  <si>
    <t>Lê Thị</t>
  </si>
  <si>
    <t>B13DCVT074</t>
  </si>
  <si>
    <t>Hoàng Nhật</t>
  </si>
  <si>
    <t>Minh</t>
  </si>
  <si>
    <t>25/12/95</t>
  </si>
  <si>
    <t>B13DCVT075</t>
  </si>
  <si>
    <t>18/07/95</t>
  </si>
  <si>
    <t>B13DCVT131</t>
  </si>
  <si>
    <t>Trần Thị Hà</t>
  </si>
  <si>
    <t>My</t>
  </si>
  <si>
    <t>17/05/94</t>
  </si>
  <si>
    <t>B13DCVT168</t>
  </si>
  <si>
    <t>20/01/95</t>
  </si>
  <si>
    <t>B13DCVT171</t>
  </si>
  <si>
    <t>Đào Thị</t>
  </si>
  <si>
    <t>Nhung</t>
  </si>
  <si>
    <t>28/03/95</t>
  </si>
  <si>
    <t>B13DCVT041</t>
  </si>
  <si>
    <t>Trần Đức</t>
  </si>
  <si>
    <t>B13DCVT177</t>
  </si>
  <si>
    <t>Tạ Thanh</t>
  </si>
  <si>
    <t>Sơn</t>
  </si>
  <si>
    <t>14/07/94</t>
  </si>
  <si>
    <t>B13DCVT178</t>
  </si>
  <si>
    <t>Sỹ</t>
  </si>
  <si>
    <t>16/09/95</t>
  </si>
  <si>
    <t>B13DCVT365</t>
  </si>
  <si>
    <t>Tài</t>
  </si>
  <si>
    <t>06/12/95</t>
  </si>
  <si>
    <t>B13DCVT181</t>
  </si>
  <si>
    <t>Thắng</t>
  </si>
  <si>
    <t>18/06/94</t>
  </si>
  <si>
    <t>B13DCVT294</t>
  </si>
  <si>
    <t>Nguyễn Ngọc</t>
  </si>
  <si>
    <t>Tú</t>
  </si>
  <si>
    <t>06/03/90</t>
  </si>
  <si>
    <t>B13DCVT380</t>
  </si>
  <si>
    <t>Đỗ Thanh</t>
  </si>
  <si>
    <t>Tùng</t>
  </si>
  <si>
    <t>01/03/95</t>
  </si>
  <si>
    <t>B13DCVT085</t>
  </si>
  <si>
    <t>Ngô Thanh</t>
  </si>
  <si>
    <t>17/11/95</t>
  </si>
  <si>
    <t>B13DCVT001</t>
  </si>
  <si>
    <t>Nguyễn Trường</t>
  </si>
  <si>
    <t>An</t>
  </si>
  <si>
    <t>03/06/95</t>
  </si>
  <si>
    <t>B13DCVT049</t>
  </si>
  <si>
    <t>Nguyễn Tuấn</t>
  </si>
  <si>
    <t>24/10/95</t>
  </si>
  <si>
    <t>B13DCVT299</t>
  </si>
  <si>
    <t>Phạm Thị Lan</t>
  </si>
  <si>
    <t>B13DCVT003</t>
  </si>
  <si>
    <t>Phí Công Đức</t>
  </si>
  <si>
    <t>24/06/95</t>
  </si>
  <si>
    <t>B13DCVT242</t>
  </si>
  <si>
    <t>Mai Văn</t>
  </si>
  <si>
    <t>ất</t>
  </si>
  <si>
    <t>08/01/95</t>
  </si>
  <si>
    <t>B13DCVT006</t>
  </si>
  <si>
    <t>Chinh</t>
  </si>
  <si>
    <t>B13DCVT301</t>
  </si>
  <si>
    <t>Đinh Văn</t>
  </si>
  <si>
    <t>14/07/95</t>
  </si>
  <si>
    <t>B13DCVT104</t>
  </si>
  <si>
    <t>Nguyễn Mạnh</t>
  </si>
  <si>
    <t>Cường</t>
  </si>
  <si>
    <t>08/05/95</t>
  </si>
  <si>
    <t>B13DCVT054</t>
  </si>
  <si>
    <t>Lê Đắc</t>
  </si>
  <si>
    <t>Đạo</t>
  </si>
  <si>
    <t>29/06/94</t>
  </si>
  <si>
    <t>B13DCVT105</t>
  </si>
  <si>
    <t>Lê Thành</t>
  </si>
  <si>
    <t>Đạt</t>
  </si>
  <si>
    <t>07/10/94</t>
  </si>
  <si>
    <t>B13DCVT106</t>
  </si>
  <si>
    <t>Phạm Thành</t>
  </si>
  <si>
    <t>30/03/94</t>
  </si>
  <si>
    <t>B13DCVT108</t>
  </si>
  <si>
    <t>Nguyễn Minh</t>
  </si>
  <si>
    <t>26/07/95</t>
  </si>
  <si>
    <t>B13DCVT056</t>
  </si>
  <si>
    <t>Nguyễn Văn Tài</t>
  </si>
  <si>
    <t>27/02/95</t>
  </si>
  <si>
    <t>B13DCVT308</t>
  </si>
  <si>
    <t>Hoàng Đình</t>
  </si>
  <si>
    <t>Hân</t>
  </si>
  <si>
    <t>03/09/95</t>
  </si>
  <si>
    <t>B13DCVT260</t>
  </si>
  <si>
    <t>Chu Mạnh</t>
  </si>
  <si>
    <t>18/11/95</t>
  </si>
  <si>
    <t>B13DCVT025</t>
  </si>
  <si>
    <t>04/11/95</t>
  </si>
  <si>
    <t>B13DCVT264</t>
  </si>
  <si>
    <t>Phạm Quốc</t>
  </si>
  <si>
    <t>Khánh</t>
  </si>
  <si>
    <t>15/02/95</t>
  </si>
  <si>
    <t>B13DCVT069</t>
  </si>
  <si>
    <t>Nguyễn Đức</t>
  </si>
  <si>
    <t>31/05/95</t>
  </si>
  <si>
    <t>B13DCVT128</t>
  </si>
  <si>
    <t>Nguyễn Xuân</t>
  </si>
  <si>
    <t>Lâm</t>
  </si>
  <si>
    <t>14/12/95</t>
  </si>
  <si>
    <t>B13DCVT038</t>
  </si>
  <si>
    <t>Phạm Ngọc</t>
  </si>
  <si>
    <t>18/09/95</t>
  </si>
  <si>
    <t>B13DCVT174</t>
  </si>
  <si>
    <t>04/03/95</t>
  </si>
  <si>
    <t>B13DCVT042</t>
  </si>
  <si>
    <t>Thành</t>
  </si>
  <si>
    <t>B13DCVT326</t>
  </si>
  <si>
    <t>Nguyễn Thị Thanh</t>
  </si>
  <si>
    <t>05/08/95</t>
  </si>
  <si>
    <t>B13DCVT186</t>
  </si>
  <si>
    <t>Nguyễn Đăng</t>
  </si>
  <si>
    <t>Trung</t>
  </si>
  <si>
    <t>B13DCVT011</t>
  </si>
  <si>
    <t>Bùi Minh</t>
  </si>
  <si>
    <t>B13DCVT304</t>
  </si>
  <si>
    <t>Phạm Thị Thùy</t>
  </si>
  <si>
    <t>Dung</t>
  </si>
  <si>
    <t>B13DCVT249</t>
  </si>
  <si>
    <t>04/06/95</t>
  </si>
  <si>
    <t>B13DCVT251</t>
  </si>
  <si>
    <t>Hồ Đăng</t>
  </si>
  <si>
    <t>B13DCVT258</t>
  </si>
  <si>
    <t>Phạm Duy</t>
  </si>
  <si>
    <t>Hoan</t>
  </si>
  <si>
    <t>12/04/95</t>
  </si>
  <si>
    <t>B13DCVT070</t>
  </si>
  <si>
    <t>Lăng Tùng</t>
  </si>
  <si>
    <t>02/07/95</t>
  </si>
  <si>
    <t>B13DCVT269</t>
  </si>
  <si>
    <t>Long</t>
  </si>
  <si>
    <t>B13DCVT073</t>
  </si>
  <si>
    <t>Phan Thị Thanh</t>
  </si>
  <si>
    <t>Mai</t>
  </si>
  <si>
    <t>27/08/95</t>
  </si>
  <si>
    <t>B13DCVT080</t>
  </si>
  <si>
    <t>Hoàng Thị Hồng</t>
  </si>
  <si>
    <t>04/12/95</t>
  </si>
  <si>
    <t>B13DCVT037</t>
  </si>
  <si>
    <t>Ngô Thị</t>
  </si>
  <si>
    <t>Oanh</t>
  </si>
  <si>
    <t>25/03/95</t>
  </si>
  <si>
    <t>B13DCVT273</t>
  </si>
  <si>
    <t>Đỗ Đức</t>
  </si>
  <si>
    <t>12/02/95</t>
  </si>
  <si>
    <t>B13DCVT082</t>
  </si>
  <si>
    <t>17/07/95</t>
  </si>
  <si>
    <t>B13DCVT274</t>
  </si>
  <si>
    <t>B13DCVT277</t>
  </si>
  <si>
    <t>27/11/95</t>
  </si>
  <si>
    <t>B13DCVT219</t>
  </si>
  <si>
    <t>Thiện</t>
  </si>
  <si>
    <t>22/07/94</t>
  </si>
  <si>
    <t>B13DCVT281</t>
  </si>
  <si>
    <t>Nguyễn Bá</t>
  </si>
  <si>
    <t>Thiệu</t>
  </si>
  <si>
    <t>16/01/95</t>
  </si>
  <si>
    <t>B13DCVT220</t>
  </si>
  <si>
    <t>Kiều Đức</t>
  </si>
  <si>
    <t>Thịnh</t>
  </si>
  <si>
    <t>13/11/95</t>
  </si>
  <si>
    <t>B13DCVT327</t>
  </si>
  <si>
    <t>Vũ Thị</t>
  </si>
  <si>
    <t>B13DCVT378</t>
  </si>
  <si>
    <t>Vũ Văn</t>
  </si>
  <si>
    <t>08/03/95</t>
  </si>
  <si>
    <t>B13DCVT187</t>
  </si>
  <si>
    <t>Đinh Quốc</t>
  </si>
  <si>
    <t>11/10/95</t>
  </si>
  <si>
    <t>B13DCVT086</t>
  </si>
  <si>
    <t>Nguyễn Thị Kim</t>
  </si>
  <si>
    <t>Tuyến</t>
  </si>
  <si>
    <t>06/06/95</t>
  </si>
  <si>
    <t>B13DCVT087</t>
  </si>
  <si>
    <t>Vân</t>
  </si>
  <si>
    <t>B13DCVT387</t>
  </si>
  <si>
    <t>Đỗ Nam</t>
  </si>
  <si>
    <t>Vũ</t>
  </si>
  <si>
    <t>12/10/95</t>
  </si>
  <si>
    <t>B13DCVT089</t>
  </si>
  <si>
    <t>Xuân</t>
  </si>
  <si>
    <t>14/09/95</t>
  </si>
  <si>
    <t>B13DCVT098</t>
  </si>
  <si>
    <t>Lê Thị Lan</t>
  </si>
  <si>
    <t>B13DCVT110</t>
  </si>
  <si>
    <t>Lê Tiến</t>
  </si>
  <si>
    <t>24/04/95</t>
  </si>
  <si>
    <t>B13DCVT197</t>
  </si>
  <si>
    <t>11/11/95</t>
  </si>
  <si>
    <t>B13DCVT063</t>
  </si>
  <si>
    <t>22/09/95</t>
  </si>
  <si>
    <t>B13DCVT122</t>
  </si>
  <si>
    <t>02/09/94</t>
  </si>
  <si>
    <t>B13DCVT355</t>
  </si>
  <si>
    <t>Vũ Đức</t>
  </si>
  <si>
    <t>Hưởng</t>
  </si>
  <si>
    <t>05/05/95</t>
  </si>
  <si>
    <t>B13DCVT028</t>
  </si>
  <si>
    <t>Trần Vĩnh</t>
  </si>
  <si>
    <t>29/04/95</t>
  </si>
  <si>
    <t>B13DCVT311</t>
  </si>
  <si>
    <t>Đinh Thế</t>
  </si>
  <si>
    <t>Khang</t>
  </si>
  <si>
    <t>10/03/95</t>
  </si>
  <si>
    <t>B13DCVT313</t>
  </si>
  <si>
    <t>Bàn Thị</t>
  </si>
  <si>
    <t>25/11/94</t>
  </si>
  <si>
    <t>B13DCVT205</t>
  </si>
  <si>
    <t>Đặng Tuấn</t>
  </si>
  <si>
    <t>B13DCVT130</t>
  </si>
  <si>
    <t>Lê Bỉnh</t>
  </si>
  <si>
    <t>B13DCVT213</t>
  </si>
  <si>
    <t>Nguyễn Thị Hồng</t>
  </si>
  <si>
    <t>25/08/95</t>
  </si>
  <si>
    <t>B13DCVT221</t>
  </si>
  <si>
    <t>Thứ</t>
  </si>
  <si>
    <t>B13DCVT227</t>
  </si>
  <si>
    <t>09/01/95</t>
  </si>
  <si>
    <t>B13DCVT290</t>
  </si>
  <si>
    <t>24/11/95</t>
  </si>
  <si>
    <t>B13DCVT376</t>
  </si>
  <si>
    <t>Nguyễn Hoàng</t>
  </si>
  <si>
    <t>13/04/95</t>
  </si>
  <si>
    <t>B13DCVT232</t>
  </si>
  <si>
    <t>Đặng Văn</t>
  </si>
  <si>
    <t>08/08/92</t>
  </si>
  <si>
    <t>B13DCVT233</t>
  </si>
  <si>
    <t>04/05/94</t>
  </si>
  <si>
    <t>B13DCVT234</t>
  </si>
  <si>
    <t>Vũ Xuân</t>
  </si>
  <si>
    <t>02/02/95</t>
  </si>
  <si>
    <t>B13DCVT382</t>
  </si>
  <si>
    <t>Mai Thanh</t>
  </si>
  <si>
    <t>B13DCVT190</t>
  </si>
  <si>
    <t>Nguyễn Thanh</t>
  </si>
  <si>
    <t>05/03/95</t>
  </si>
  <si>
    <t>B13DCVT383</t>
  </si>
  <si>
    <t>30/01/95</t>
  </si>
  <si>
    <t>B13DCVT384</t>
  </si>
  <si>
    <t>Phạm Văn</t>
  </si>
  <si>
    <t>22/01/95</t>
  </si>
  <si>
    <t>B13DCVT192</t>
  </si>
  <si>
    <t>29/08/95</t>
  </si>
  <si>
    <t>B13DCVT048</t>
  </si>
  <si>
    <t>Lê Tuấn</t>
  </si>
  <si>
    <t>22/06/95</t>
  </si>
  <si>
    <t>B13DCVT005</t>
  </si>
  <si>
    <t>Cao</t>
  </si>
  <si>
    <t>12/03/95</t>
  </si>
  <si>
    <t>B13DCVT345</t>
  </si>
  <si>
    <t>Ngô Ngọc</t>
  </si>
  <si>
    <t>Đại</t>
  </si>
  <si>
    <t>05/02/95</t>
  </si>
  <si>
    <t>B13DCVT012</t>
  </si>
  <si>
    <t>04/01/94</t>
  </si>
  <si>
    <t>B13DCVT013</t>
  </si>
  <si>
    <t>Kim Anh</t>
  </si>
  <si>
    <t>B13DCVT246</t>
  </si>
  <si>
    <t>Văn Tiến</t>
  </si>
  <si>
    <t>20/11/95</t>
  </si>
  <si>
    <t>B13DCVT019</t>
  </si>
  <si>
    <t>08/04/95</t>
  </si>
  <si>
    <t>B13DCVT020</t>
  </si>
  <si>
    <t>Hoàn</t>
  </si>
  <si>
    <t>B13DCVT354</t>
  </si>
  <si>
    <t>Nguyễn Việt</t>
  </si>
  <si>
    <t>06/03/95</t>
  </si>
  <si>
    <t>B13DCVT160</t>
  </si>
  <si>
    <t>Đỗ Thị</t>
  </si>
  <si>
    <t>28/03/94</t>
  </si>
  <si>
    <t>B13DCVT031</t>
  </si>
  <si>
    <t>Kiều</t>
  </si>
  <si>
    <t>29/03/95</t>
  </si>
  <si>
    <t>B13DCVT204</t>
  </si>
  <si>
    <t>Nguyễn Tùng</t>
  </si>
  <si>
    <t>03/01/95</t>
  </si>
  <si>
    <t>B13DCVT211</t>
  </si>
  <si>
    <t>23/04/95</t>
  </si>
  <si>
    <t>B13DCVT036</t>
  </si>
  <si>
    <t>Đinh Thị</t>
  </si>
  <si>
    <t>Nhiền</t>
  </si>
  <si>
    <t>28/01/94</t>
  </si>
  <si>
    <t>B13DCVT040</t>
  </si>
  <si>
    <t>21/03/95</t>
  </si>
  <si>
    <t>B13DCVT139</t>
  </si>
  <si>
    <t>Bùi Tùng</t>
  </si>
  <si>
    <t>23/11/95</t>
  </si>
  <si>
    <t>B13DCVT323</t>
  </si>
  <si>
    <t>16/06/95</t>
  </si>
  <si>
    <t>B13DCVT217</t>
  </si>
  <si>
    <t>Lưu Quang</t>
  </si>
  <si>
    <t>26/08/95</t>
  </si>
  <si>
    <t>B13DCVT218</t>
  </si>
  <si>
    <t>Mẫn Văn</t>
  </si>
  <si>
    <t>11/03/95</t>
  </si>
  <si>
    <t>B13DCVT044</t>
  </si>
  <si>
    <t>Vũ Trí</t>
  </si>
  <si>
    <t>Tiến</t>
  </si>
  <si>
    <t>28/09/95</t>
  </si>
  <si>
    <t>B13DCVT293</t>
  </si>
  <si>
    <t>26/10/95</t>
  </si>
  <si>
    <t>B13DCVT235</t>
  </si>
  <si>
    <t>Đỗ Minh</t>
  </si>
  <si>
    <t>22/12/95</t>
  </si>
  <si>
    <t>B13DCVT332</t>
  </si>
  <si>
    <t>Dương Việt</t>
  </si>
  <si>
    <t>15/07/95</t>
  </si>
  <si>
    <t>B13DCVT333</t>
  </si>
  <si>
    <t>Lê Thọ</t>
  </si>
  <si>
    <t>09/06/95</t>
  </si>
  <si>
    <t>B13DCVT240</t>
  </si>
  <si>
    <t>Nguyễn Tú</t>
  </si>
  <si>
    <t>23/02/95</t>
  </si>
  <si>
    <t>B13DCVT091</t>
  </si>
  <si>
    <t>Duangpasong</t>
  </si>
  <si>
    <t>Anisone</t>
  </si>
  <si>
    <t>03/04/94</t>
  </si>
  <si>
    <t>B13DCVT149</t>
  </si>
  <si>
    <t>Phan Văn</t>
  </si>
  <si>
    <t>Bảo</t>
  </si>
  <si>
    <t>17/03/95</t>
  </si>
  <si>
    <t>B13DCVT096</t>
  </si>
  <si>
    <t>Bounnhavong</t>
  </si>
  <si>
    <t>Chindavone</t>
  </si>
  <si>
    <t>23/11/94</t>
  </si>
  <si>
    <t>B13DCVT107</t>
  </si>
  <si>
    <t>Điệp</t>
  </si>
  <si>
    <t>26/10/92</t>
  </si>
  <si>
    <t>B13DCVT305</t>
  </si>
  <si>
    <t>11/09/95</t>
  </si>
  <si>
    <t>B13DCVT199</t>
  </si>
  <si>
    <t>Nguyễn Lý</t>
  </si>
  <si>
    <t>B13DCVT119</t>
  </si>
  <si>
    <t>Hoàng Thăng</t>
  </si>
  <si>
    <t>B13DCVT123</t>
  </si>
  <si>
    <t>Hà Văn</t>
  </si>
  <si>
    <t>Hường</t>
  </si>
  <si>
    <t>05/06/95</t>
  </si>
  <si>
    <t>B13DCVT126</t>
  </si>
  <si>
    <t>Lê Minh</t>
  </si>
  <si>
    <t>B13DCVT093</t>
  </si>
  <si>
    <t>Sinsomboun</t>
  </si>
  <si>
    <t>Khoneketh</t>
  </si>
  <si>
    <t>13/07/92</t>
  </si>
  <si>
    <t>B13DCVT315</t>
  </si>
  <si>
    <t>Vũ Quang</t>
  </si>
  <si>
    <t>11/01/95</t>
  </si>
  <si>
    <t>B13DCVT034</t>
  </si>
  <si>
    <t>Ngô Trọng</t>
  </si>
  <si>
    <t>Nghĩa</t>
  </si>
  <si>
    <t>23/06/95</t>
  </si>
  <si>
    <t>B13DCVT172</t>
  </si>
  <si>
    <t>Bùi Thị Thu</t>
  </si>
  <si>
    <t>B13DCVT320</t>
  </si>
  <si>
    <t>Lê</t>
  </si>
  <si>
    <t>B13DCVT143</t>
  </si>
  <si>
    <t>Tạ Văn</t>
  </si>
  <si>
    <t>14/04/95</t>
  </si>
  <si>
    <t>B13DCVT371</t>
  </si>
  <si>
    <t>Vũ Thị Thu</t>
  </si>
  <si>
    <t>19/10/95</t>
  </si>
  <si>
    <t>B13DCVT224</t>
  </si>
  <si>
    <t>Nguyễn Trọng</t>
  </si>
  <si>
    <t>03/10/95</t>
  </si>
  <si>
    <t>B13DCVT288</t>
  </si>
  <si>
    <t>Phùng Lâm Hà</t>
  </si>
  <si>
    <t>B13DCVT292</t>
  </si>
  <si>
    <t>Triệu Ngọc</t>
  </si>
  <si>
    <t>18/08/95</t>
  </si>
  <si>
    <t>N13DCVT059</t>
  </si>
  <si>
    <t>Bùi Quốc</t>
  </si>
  <si>
    <t>23/07/95</t>
  </si>
  <si>
    <t>B13DCVT334</t>
  </si>
  <si>
    <t>B13DCVT335</t>
  </si>
  <si>
    <t>Vĩ</t>
  </si>
  <si>
    <t>23/03/94</t>
  </si>
  <si>
    <t>B13DCVT390</t>
  </si>
  <si>
    <t>Trần Thị Hải</t>
  </si>
  <si>
    <t>27/12/95</t>
  </si>
  <si>
    <t>B13DCVT239</t>
  </si>
  <si>
    <t>Đinh Duy</t>
  </si>
  <si>
    <t>B13DCVT050</t>
  </si>
  <si>
    <t>Trần Thị Phương</t>
  </si>
  <si>
    <t>26/09/95</t>
  </si>
  <si>
    <t>B13DCVT150</t>
  </si>
  <si>
    <t>Thái Văn</t>
  </si>
  <si>
    <t>18/06/95</t>
  </si>
  <si>
    <t>B13DCVT151</t>
  </si>
  <si>
    <t>Nguyễn Huy</t>
  </si>
  <si>
    <t>17/12/95</t>
  </si>
  <si>
    <t>B13DCVT303</t>
  </si>
  <si>
    <t>Du</t>
  </si>
  <si>
    <t>05/09/95</t>
  </si>
  <si>
    <t>B13DCVT059</t>
  </si>
  <si>
    <t>Hà</t>
  </si>
  <si>
    <t>17/01/95</t>
  </si>
  <si>
    <t>B13DCVT117</t>
  </si>
  <si>
    <t>Hoài</t>
  </si>
  <si>
    <t>B13DCVT065</t>
  </si>
  <si>
    <t>Huệ</t>
  </si>
  <si>
    <t>B13DCVT027</t>
  </si>
  <si>
    <t>Nguyễn Quốc</t>
  </si>
  <si>
    <t>Hữu</t>
  </si>
  <si>
    <t>21/11/95</t>
  </si>
  <si>
    <t>B13DCVT161</t>
  </si>
  <si>
    <t>Quách Văn</t>
  </si>
  <si>
    <t>15/02/94</t>
  </si>
  <si>
    <t>B13DCVT203</t>
  </si>
  <si>
    <t>Tạ Tương</t>
  </si>
  <si>
    <t>Huỳnh</t>
  </si>
  <si>
    <t>06/01/95</t>
  </si>
  <si>
    <t>B13DCVT072</t>
  </si>
  <si>
    <t>Lộc</t>
  </si>
  <si>
    <t>15/03/94</t>
  </si>
  <si>
    <t>B13DCVT359</t>
  </si>
  <si>
    <t>Vũ Tiến</t>
  </si>
  <si>
    <t>Mạnh</t>
  </si>
  <si>
    <t>B13DCVT210</t>
  </si>
  <si>
    <t>Lê Phương</t>
  </si>
  <si>
    <t>09/03/95</t>
  </si>
  <si>
    <t>B13DCVT319</t>
  </si>
  <si>
    <t>30/10/94</t>
  </si>
  <si>
    <t>B13DCVT170</t>
  </si>
  <si>
    <t>Nhân</t>
  </si>
  <si>
    <t>11/06/94</t>
  </si>
  <si>
    <t>B13DCVT081</t>
  </si>
  <si>
    <t>Lê Xuân</t>
  </si>
  <si>
    <t>07/01/95</t>
  </si>
  <si>
    <t>B13DCVT071</t>
  </si>
  <si>
    <t>Hoàng Văn</t>
  </si>
  <si>
    <t>17/09/94</t>
  </si>
  <si>
    <t>B12DCVT224</t>
  </si>
  <si>
    <t>Sáng</t>
  </si>
  <si>
    <t>12/12/94</t>
  </si>
  <si>
    <t>B13DCVT325</t>
  </si>
  <si>
    <t>12/07/94</t>
  </si>
  <si>
    <t>B13DCVT373</t>
  </si>
  <si>
    <t>Trà</t>
  </si>
  <si>
    <t>26/04/95</t>
  </si>
  <si>
    <t>B13DCVT230</t>
  </si>
  <si>
    <t>Đỗ Văn</t>
  </si>
  <si>
    <t>Trinh</t>
  </si>
  <si>
    <t>18/03/95</t>
  </si>
  <si>
    <t>B13DCVT379</t>
  </si>
  <si>
    <t>Đặng Tiến</t>
  </si>
  <si>
    <t>02/08/94</t>
  </si>
  <si>
    <t>B13DCVT381</t>
  </si>
  <si>
    <t>Lê Thanh</t>
  </si>
  <si>
    <t>02/12/95</t>
  </si>
  <si>
    <t>B13DCVT342</t>
  </si>
  <si>
    <t>Phan Quỳnh</t>
  </si>
  <si>
    <t>21/07/95</t>
  </si>
  <si>
    <t>B13DCVT101</t>
  </si>
  <si>
    <t>Vũ Hoàng</t>
  </si>
  <si>
    <t>07/04/95</t>
  </si>
  <si>
    <t>B13DCVT053</t>
  </si>
  <si>
    <t>24/12/94</t>
  </si>
  <si>
    <t>B13DCVT010</t>
  </si>
  <si>
    <t>Diễm</t>
  </si>
  <si>
    <t>19/07/95</t>
  </si>
  <si>
    <t>B13DCVT195</t>
  </si>
  <si>
    <t>Hà Anh</t>
  </si>
  <si>
    <t>B13DCVT015</t>
  </si>
  <si>
    <t>08/02/95</t>
  </si>
  <si>
    <t>B13DCVT112</t>
  </si>
  <si>
    <t>Trương Thị</t>
  </si>
  <si>
    <t>10/04/95</t>
  </si>
  <si>
    <t>B13DCVT250</t>
  </si>
  <si>
    <t>B13DCVT016</t>
  </si>
  <si>
    <t>Lê Thị Thu</t>
  </si>
  <si>
    <t>B13DCVT307</t>
  </si>
  <si>
    <t>Nguyễn Thu</t>
  </si>
  <si>
    <t>18/11/94</t>
  </si>
  <si>
    <t>B13DCVT023</t>
  </si>
  <si>
    <t>Xã Ngọc</t>
  </si>
  <si>
    <t>B13DCVT202</t>
  </si>
  <si>
    <t>Lê Thu</t>
  </si>
  <si>
    <t>18/02/95</t>
  </si>
  <si>
    <t>B13DCVT026</t>
  </si>
  <si>
    <t>09/09/94</t>
  </si>
  <si>
    <t>B13DCVT066</t>
  </si>
  <si>
    <t>B13DCVT067</t>
  </si>
  <si>
    <t>Trịnh Bá</t>
  </si>
  <si>
    <t>B13DCVT267</t>
  </si>
  <si>
    <t>Trịnh Thị Ngọc</t>
  </si>
  <si>
    <t>01/06/95</t>
  </si>
  <si>
    <t>B13DCVT208</t>
  </si>
  <si>
    <t>Nguyễn Thị Hoa</t>
  </si>
  <si>
    <t>02/10/95</t>
  </si>
  <si>
    <t>B13DCVT179</t>
  </si>
  <si>
    <t>Thắm</t>
  </si>
  <si>
    <t>05/11/95</t>
  </si>
  <si>
    <t>B13DCVT142</t>
  </si>
  <si>
    <t>Nguyễn Thị Phương</t>
  </si>
  <si>
    <t>Thảo</t>
  </si>
  <si>
    <t>09/12/95</t>
  </si>
  <si>
    <t>B13DCVT043</t>
  </si>
  <si>
    <t>Trịnh Thu</t>
  </si>
  <si>
    <t>02/05/95</t>
  </si>
  <si>
    <t>B13DCVT386</t>
  </si>
  <si>
    <t>Đào Quốc</t>
  </si>
  <si>
    <t>Việt</t>
  </si>
  <si>
    <t>28/11/95</t>
  </si>
  <si>
    <t>B13DCVT336</t>
  </si>
  <si>
    <t>Lê Quốc</t>
  </si>
  <si>
    <t>Vinh</t>
  </si>
  <si>
    <t>30/10/95</t>
  </si>
  <si>
    <t>B13DCVT337</t>
  </si>
  <si>
    <t>Nguyễn Thì</t>
  </si>
  <si>
    <t>19/12/95</t>
  </si>
  <si>
    <t>B13DCVT388</t>
  </si>
  <si>
    <t>Lê Thị Anh</t>
  </si>
  <si>
    <t>31/12/95</t>
  </si>
  <si>
    <t>B13DCVT296</t>
  </si>
  <si>
    <t>B13DCVT298</t>
  </si>
  <si>
    <t>Nguyễn Thị Quỳnh</t>
  </si>
  <si>
    <t>B13DCVT002</t>
  </si>
  <si>
    <t>B13DCVT100</t>
  </si>
  <si>
    <t>01/10/95</t>
  </si>
  <si>
    <t>B13DCVT243</t>
  </si>
  <si>
    <t>Nguyễn Hữu</t>
  </si>
  <si>
    <t>17/10/95</t>
  </si>
  <si>
    <t>B13DCVT008</t>
  </si>
  <si>
    <t>Đăng</t>
  </si>
  <si>
    <t>29/05/95</t>
  </si>
  <si>
    <t>B13DCVT245</t>
  </si>
  <si>
    <t>Trần Anh</t>
  </si>
  <si>
    <t>01/11/95</t>
  </si>
  <si>
    <t>B13DCVT248</t>
  </si>
  <si>
    <t>B13DCVT252</t>
  </si>
  <si>
    <t>B13DCVT062</t>
  </si>
  <si>
    <t>25/02/94</t>
  </si>
  <si>
    <t>B13DCVT259</t>
  </si>
  <si>
    <t>B13DCVT125</t>
  </si>
  <si>
    <t>B13DCVT162</t>
  </si>
  <si>
    <t>Liêm</t>
  </si>
  <si>
    <t>01/05/95</t>
  </si>
  <si>
    <t>B13DCVT164</t>
  </si>
  <si>
    <t>19/05/95</t>
  </si>
  <si>
    <t>B13DCVT207</t>
  </si>
  <si>
    <t>Nguyễn Thành</t>
  </si>
  <si>
    <t>23/09/95</t>
  </si>
  <si>
    <t>B13DCVT129</t>
  </si>
  <si>
    <t>Bùi Công</t>
  </si>
  <si>
    <t>01/01/95</t>
  </si>
  <si>
    <t>B13DCVT363</t>
  </si>
  <si>
    <t>Lều Thị Kim</t>
  </si>
  <si>
    <t>31/01/95</t>
  </si>
  <si>
    <t>B13DCVT175</t>
  </si>
  <si>
    <t>Phùng Xuân</t>
  </si>
  <si>
    <t>Quý</t>
  </si>
  <si>
    <t>04/09/93</t>
  </si>
  <si>
    <t>B13DCVT275</t>
  </si>
  <si>
    <t>Phạm Đình</t>
  </si>
  <si>
    <t>B13DCVT285</t>
  </si>
  <si>
    <t>Hoàng Tiến</t>
  </si>
  <si>
    <t>Tạo</t>
  </si>
  <si>
    <t>15/12/95</t>
  </si>
  <si>
    <t>B13DCVT278</t>
  </si>
  <si>
    <t>Đậu Văn</t>
  </si>
  <si>
    <t>B13DCVT374</t>
  </si>
  <si>
    <t>Vũ Thị Huyền</t>
  </si>
  <si>
    <t>18/05/95</t>
  </si>
  <si>
    <t>B112101045</t>
  </si>
  <si>
    <t>Trọng</t>
  </si>
  <si>
    <t>26/11/93</t>
  </si>
  <si>
    <t>D11VT1</t>
  </si>
  <si>
    <t>B13DCVT231</t>
  </si>
  <si>
    <t>09/05/95</t>
  </si>
  <si>
    <t>B13DCVT084</t>
  </si>
  <si>
    <t>28/09/89</t>
  </si>
  <si>
    <t>B13DCVT088</t>
  </si>
  <si>
    <t>06/02/95</t>
  </si>
  <si>
    <t>B13DCVT347</t>
  </si>
  <si>
    <t>Bùi Tiến</t>
  </si>
  <si>
    <t>B13DCVT247</t>
  </si>
  <si>
    <t>Dương</t>
  </si>
  <si>
    <t>B13DCVT350</t>
  </si>
  <si>
    <t>Vương Thị Thùy</t>
  </si>
  <si>
    <t>12/08/95</t>
  </si>
  <si>
    <t>B13DCVT196</t>
  </si>
  <si>
    <t>Lê Trọng</t>
  </si>
  <si>
    <t>23/04/94</t>
  </si>
  <si>
    <t>B13DCVT113</t>
  </si>
  <si>
    <t>Hải</t>
  </si>
  <si>
    <t>22/02/95</t>
  </si>
  <si>
    <t>B13DCVT017</t>
  </si>
  <si>
    <t>18/01/94</t>
  </si>
  <si>
    <t>B13DCVT060</t>
  </si>
  <si>
    <t>12/07/95</t>
  </si>
  <si>
    <t>B13DCVT159</t>
  </si>
  <si>
    <t>13/06/89</t>
  </si>
  <si>
    <t>B13DCVT029</t>
  </si>
  <si>
    <t>11/01/93</t>
  </si>
  <si>
    <t>B13DCVT265</t>
  </si>
  <si>
    <t>Đỗ Đăng</t>
  </si>
  <si>
    <t>Khoa</t>
  </si>
  <si>
    <t>20/06/95</t>
  </si>
  <si>
    <t>B13DCVT127</t>
  </si>
  <si>
    <t>B13DCVT270</t>
  </si>
  <si>
    <t>Nguyễn Công</t>
  </si>
  <si>
    <t>B13DCVT077</t>
  </si>
  <si>
    <t>Phạm Hữu</t>
  </si>
  <si>
    <t>08/08/95</t>
  </si>
  <si>
    <t>B13DCVT078</t>
  </si>
  <si>
    <t>28/05/95</t>
  </si>
  <si>
    <t>B13DCVT133</t>
  </si>
  <si>
    <t>Vũ Minh</t>
  </si>
  <si>
    <t>Nguyệt</t>
  </si>
  <si>
    <t>B13DCVT134</t>
  </si>
  <si>
    <t>Lương Thị</t>
  </si>
  <si>
    <t>Nụ</t>
  </si>
  <si>
    <t>B13DCVT137</t>
  </si>
  <si>
    <t>23/10/93</t>
  </si>
  <si>
    <t>B12DCVT129</t>
  </si>
  <si>
    <t>23/08/94</t>
  </si>
  <si>
    <t>D12CQVT03-B</t>
  </si>
  <si>
    <t>B13DCVT145</t>
  </si>
  <si>
    <t>Thùy</t>
  </si>
  <si>
    <t>B13DCVT291</t>
  </si>
  <si>
    <t>Trần Tất</t>
  </si>
  <si>
    <t>B13DCVT375</t>
  </si>
  <si>
    <t>Lâm Văn</t>
  </si>
  <si>
    <t>B13DCVT377</t>
  </si>
  <si>
    <t>08/06/95</t>
  </si>
  <si>
    <t>B13DCVT329</t>
  </si>
  <si>
    <t>B13DCVT083</t>
  </si>
  <si>
    <t>Nguyễn Anh</t>
  </si>
  <si>
    <t>B13DCVT385</t>
  </si>
  <si>
    <t>Nguyễn Thị Y</t>
  </si>
  <si>
    <t>15/09/95</t>
  </si>
  <si>
    <t>B13DCVT090</t>
  </si>
  <si>
    <t>Giáp Thị</t>
  </si>
  <si>
    <t>Ánh</t>
  </si>
  <si>
    <t>Nhóm: TEL1417-13</t>
  </si>
  <si>
    <t>Nhóm: TEL1417-12</t>
  </si>
  <si>
    <t>Nhóm: TEL1417-11</t>
  </si>
  <si>
    <t>Nhóm: TEL1417-10</t>
  </si>
  <si>
    <t>Nhóm: TEL1417-09</t>
  </si>
  <si>
    <t>Nhóm: TEL1417-08</t>
  </si>
  <si>
    <t>Nhóm: TEL1417-07</t>
  </si>
  <si>
    <t>Nhóm: TEL1417-06</t>
  </si>
  <si>
    <t>Nhóm: TEL1417-05</t>
  </si>
  <si>
    <t>Nhóm: TEL1417-04</t>
  </si>
  <si>
    <t>Nhóm: TEL1417-03</t>
  </si>
  <si>
    <t>Nhóm: TEL1417-02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</si>
</sst>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0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20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i/>
      <sz val="11"/>
      <name val="Times New Roman"/>
      <family val="1"/>
    </font>
    <font>
      <b/>
      <sz val="18"/>
      <name val="Times New Roman"/>
      <family val="1"/>
    </font>
    <font>
      <b/>
      <sz val="20"/>
      <name val="Times New Roman"/>
      <family val="1"/>
    </font>
    <font>
      <b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5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4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Protection="1">
      <protection locked="0"/>
    </xf>
    <xf numFmtId="0" fontId="19" fillId="3" borderId="0" xfId="0" applyFont="1" applyFill="1" applyBorder="1" applyProtection="1">
      <protection hidden="1"/>
    </xf>
    <xf numFmtId="0" fontId="4" fillId="0" borderId="14" xfId="0" applyFont="1" applyFill="1" applyBorder="1" applyProtection="1"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Protection="1">
      <protection locked="0"/>
    </xf>
    <xf numFmtId="0" fontId="4" fillId="0" borderId="15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14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3" fillId="0" borderId="0" xfId="0" applyFont="1" applyFill="1" applyProtection="1">
      <protection locked="0"/>
    </xf>
    <xf numFmtId="0" fontId="13" fillId="0" borderId="0" xfId="1" applyFont="1" applyFill="1" applyAlignment="1" applyProtection="1">
      <protection locked="0"/>
    </xf>
    <xf numFmtId="0" fontId="3" fillId="0" borderId="0" xfId="1" applyFont="1" applyFill="1" applyProtection="1">
      <protection locked="0"/>
    </xf>
    <xf numFmtId="0" fontId="3" fillId="0" borderId="0" xfId="5" applyFont="1" applyFill="1" applyBorder="1" applyAlignment="1" applyProtection="1">
      <alignment horizontal="center" vertical="center"/>
      <protection locked="0"/>
    </xf>
    <xf numFmtId="0" fontId="3" fillId="0" borderId="0" xfId="6" applyFont="1" applyFill="1" applyBorder="1" applyAlignment="1" applyProtection="1">
      <alignment horizontal="center" vertical="center"/>
      <protection locked="0"/>
    </xf>
    <xf numFmtId="0" fontId="29" fillId="0" borderId="0" xfId="1" applyFont="1" applyFill="1" applyAlignment="1" applyProtection="1">
      <alignment horizontal="center"/>
      <protection locked="0"/>
    </xf>
    <xf numFmtId="0" fontId="3" fillId="0" borderId="14" xfId="0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left" vertical="center"/>
      <protection locked="0"/>
    </xf>
    <xf numFmtId="0" fontId="3" fillId="0" borderId="0" xfId="5" quotePrefix="1" applyFont="1" applyFill="1" applyBorder="1" applyAlignment="1" applyProtection="1">
      <alignment vertical="center"/>
      <protection locked="0"/>
    </xf>
    <xf numFmtId="0" fontId="13" fillId="0" borderId="0" xfId="5" quotePrefix="1" applyFont="1" applyFill="1" applyBorder="1" applyAlignment="1" applyProtection="1">
      <alignment vertical="center"/>
      <protection locked="0"/>
    </xf>
    <xf numFmtId="0" fontId="3" fillId="0" borderId="0" xfId="6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7" fillId="0" borderId="0" xfId="0" applyFont="1" applyFill="1" applyAlignment="1" applyProtection="1">
      <alignment horizontal="left"/>
      <protection locked="0"/>
    </xf>
    <xf numFmtId="0" fontId="28" fillId="0" borderId="0" xfId="0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14" fontId="4" fillId="0" borderId="1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4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19" fillId="3" borderId="18" xfId="0" applyFont="1" applyFill="1" applyBorder="1" applyProtection="1">
      <protection hidden="1"/>
    </xf>
    <xf numFmtId="0" fontId="19" fillId="0" borderId="18" xfId="0" applyFont="1" applyFill="1" applyBorder="1" applyProtection="1">
      <protection hidden="1"/>
    </xf>
    <xf numFmtId="0" fontId="19" fillId="0" borderId="18" xfId="0" applyFont="1" applyFill="1" applyBorder="1" applyProtection="1">
      <protection locked="0"/>
    </xf>
    <xf numFmtId="0" fontId="1" fillId="0" borderId="18" xfId="0" applyFont="1" applyFill="1" applyBorder="1" applyProtection="1"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2"/>
  <sheetViews>
    <sheetView tabSelected="1" view="pageBreakPreview" zoomScale="112" zoomScaleSheetLayoutView="112" workbookViewId="0">
      <pane ySplit="4" topLeftCell="A29" activePane="bottomLeft" state="frozen"/>
      <selection activeCell="O13" sqref="O13"/>
      <selection pane="bottomLeft" activeCell="I58" sqref="I58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8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967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TEL1417-13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67</v>
      </c>
      <c r="D11" s="88" t="s">
        <v>68</v>
      </c>
      <c r="E11" s="89" t="s">
        <v>69</v>
      </c>
      <c r="F11" s="90" t="s">
        <v>70</v>
      </c>
      <c r="G11" s="21" t="s">
        <v>71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72</v>
      </c>
      <c r="D12" s="88" t="s">
        <v>73</v>
      </c>
      <c r="E12" s="92" t="s">
        <v>74</v>
      </c>
      <c r="F12" s="90" t="s">
        <v>75</v>
      </c>
      <c r="G12" s="21" t="s">
        <v>76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77</v>
      </c>
      <c r="D13" s="88" t="s">
        <v>78</v>
      </c>
      <c r="E13" s="92" t="s">
        <v>79</v>
      </c>
      <c r="F13" s="90" t="s">
        <v>80</v>
      </c>
      <c r="G13" s="21" t="s">
        <v>81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82</v>
      </c>
      <c r="D14" s="88" t="s">
        <v>83</v>
      </c>
      <c r="E14" s="92" t="s">
        <v>84</v>
      </c>
      <c r="F14" s="90" t="s">
        <v>85</v>
      </c>
      <c r="G14" s="21" t="s">
        <v>86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87</v>
      </c>
      <c r="D15" s="88" t="s">
        <v>88</v>
      </c>
      <c r="E15" s="92" t="s">
        <v>89</v>
      </c>
      <c r="F15" s="90" t="s">
        <v>90</v>
      </c>
      <c r="G15" s="21" t="s">
        <v>91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92</v>
      </c>
      <c r="D16" s="88" t="s">
        <v>93</v>
      </c>
      <c r="E16" s="92" t="s">
        <v>94</v>
      </c>
      <c r="F16" s="90" t="s">
        <v>95</v>
      </c>
      <c r="G16" s="21" t="s">
        <v>86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96</v>
      </c>
      <c r="D17" s="88" t="s">
        <v>97</v>
      </c>
      <c r="E17" s="92" t="s">
        <v>98</v>
      </c>
      <c r="F17" s="90" t="s">
        <v>99</v>
      </c>
      <c r="G17" s="21" t="s">
        <v>81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100</v>
      </c>
      <c r="D18" s="88" t="s">
        <v>101</v>
      </c>
      <c r="E18" s="92" t="s">
        <v>98</v>
      </c>
      <c r="F18" s="90" t="s">
        <v>102</v>
      </c>
      <c r="G18" s="21" t="s">
        <v>71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103</v>
      </c>
      <c r="D19" s="88" t="s">
        <v>104</v>
      </c>
      <c r="E19" s="92" t="s">
        <v>105</v>
      </c>
      <c r="F19" s="90" t="s">
        <v>106</v>
      </c>
      <c r="G19" s="21" t="s">
        <v>81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107</v>
      </c>
      <c r="D20" s="88" t="s">
        <v>68</v>
      </c>
      <c r="E20" s="92" t="s">
        <v>108</v>
      </c>
      <c r="F20" s="90" t="s">
        <v>109</v>
      </c>
      <c r="G20" s="21" t="s">
        <v>76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110</v>
      </c>
      <c r="D21" s="88" t="s">
        <v>111</v>
      </c>
      <c r="E21" s="92" t="s">
        <v>112</v>
      </c>
      <c r="F21" s="90" t="s">
        <v>113</v>
      </c>
      <c r="G21" s="21" t="s">
        <v>86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114</v>
      </c>
      <c r="D22" s="88" t="s">
        <v>115</v>
      </c>
      <c r="E22" s="92" t="s">
        <v>116</v>
      </c>
      <c r="F22" s="90" t="s">
        <v>117</v>
      </c>
      <c r="G22" s="21" t="s">
        <v>81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118</v>
      </c>
      <c r="D23" s="88" t="s">
        <v>68</v>
      </c>
      <c r="E23" s="92" t="s">
        <v>119</v>
      </c>
      <c r="F23" s="90" t="s">
        <v>120</v>
      </c>
      <c r="G23" s="21" t="s">
        <v>71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121</v>
      </c>
      <c r="D24" s="88" t="s">
        <v>122</v>
      </c>
      <c r="E24" s="92" t="s">
        <v>123</v>
      </c>
      <c r="F24" s="90" t="s">
        <v>124</v>
      </c>
      <c r="G24" s="21" t="s">
        <v>71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125</v>
      </c>
      <c r="D25" s="88" t="s">
        <v>126</v>
      </c>
      <c r="E25" s="92" t="s">
        <v>127</v>
      </c>
      <c r="F25" s="90" t="s">
        <v>128</v>
      </c>
      <c r="G25" s="21" t="s">
        <v>91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129</v>
      </c>
      <c r="D26" s="88" t="s">
        <v>130</v>
      </c>
      <c r="E26" s="92" t="s">
        <v>127</v>
      </c>
      <c r="F26" s="91" t="s">
        <v>131</v>
      </c>
      <c r="G26" s="21" t="s">
        <v>81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132</v>
      </c>
      <c r="D27" s="88" t="s">
        <v>68</v>
      </c>
      <c r="E27" s="92" t="s">
        <v>133</v>
      </c>
      <c r="F27" s="90" t="s">
        <v>134</v>
      </c>
      <c r="G27" s="21" t="s">
        <v>86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135</v>
      </c>
      <c r="D28" s="88" t="s">
        <v>136</v>
      </c>
      <c r="E28" s="92" t="s">
        <v>137</v>
      </c>
      <c r="F28" s="90" t="s">
        <v>138</v>
      </c>
      <c r="G28" s="21" t="s">
        <v>81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139</v>
      </c>
      <c r="D29" s="88" t="s">
        <v>140</v>
      </c>
      <c r="E29" s="92" t="s">
        <v>141</v>
      </c>
      <c r="F29" s="90" t="s">
        <v>142</v>
      </c>
      <c r="G29" s="21" t="s">
        <v>71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143</v>
      </c>
      <c r="D30" s="88" t="s">
        <v>144</v>
      </c>
      <c r="E30" s="92" t="s">
        <v>145</v>
      </c>
      <c r="F30" s="90" t="s">
        <v>146</v>
      </c>
      <c r="G30" s="21" t="s">
        <v>71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147</v>
      </c>
      <c r="D31" s="88" t="s">
        <v>148</v>
      </c>
      <c r="E31" s="92" t="s">
        <v>149</v>
      </c>
      <c r="F31" s="90" t="s">
        <v>150</v>
      </c>
      <c r="G31" s="21" t="s">
        <v>151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152</v>
      </c>
      <c r="D32" s="88" t="s">
        <v>153</v>
      </c>
      <c r="E32" s="92" t="s">
        <v>154</v>
      </c>
      <c r="F32" s="90" t="s">
        <v>155</v>
      </c>
      <c r="G32" s="21" t="s">
        <v>91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156</v>
      </c>
      <c r="D33" s="88" t="s">
        <v>157</v>
      </c>
      <c r="E33" s="92" t="s">
        <v>158</v>
      </c>
      <c r="F33" s="90" t="s">
        <v>159</v>
      </c>
      <c r="G33" s="21" t="s">
        <v>71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s="158" customFormat="1" ht="18.75" customHeight="1">
      <c r="B34" s="142">
        <v>24</v>
      </c>
      <c r="C34" s="143" t="s">
        <v>160</v>
      </c>
      <c r="D34" s="144" t="s">
        <v>161</v>
      </c>
      <c r="E34" s="145" t="s">
        <v>162</v>
      </c>
      <c r="F34" s="146" t="s">
        <v>163</v>
      </c>
      <c r="G34" s="147" t="s">
        <v>81</v>
      </c>
      <c r="H34" s="148" t="s">
        <v>26</v>
      </c>
      <c r="I34" s="148" t="s">
        <v>26</v>
      </c>
      <c r="J34" s="148" t="s">
        <v>26</v>
      </c>
      <c r="K34" s="148" t="s">
        <v>26</v>
      </c>
      <c r="L34" s="149"/>
      <c r="M34" s="149"/>
      <c r="N34" s="149"/>
      <c r="O34" s="149"/>
      <c r="P34" s="150"/>
      <c r="Q34" s="151">
        <f t="shared" si="0"/>
        <v>0</v>
      </c>
      <c r="R34" s="152" t="str">
        <f t="shared" si="3"/>
        <v>F</v>
      </c>
      <c r="S34" s="153" t="str">
        <f t="shared" si="1"/>
        <v>Kém</v>
      </c>
      <c r="T34" s="154" t="str">
        <f t="shared" si="4"/>
        <v/>
      </c>
      <c r="U34" s="87"/>
      <c r="V34" s="155" t="str">
        <f t="shared" si="2"/>
        <v>Học lại</v>
      </c>
      <c r="W34" s="156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2" priority="3" operator="greaterThan">
      <formula>10</formula>
    </cfRule>
  </conditionalFormatting>
  <conditionalFormatting sqref="C1:C1048576">
    <cfRule type="duplicateValues" dxfId="1" priority="2"/>
  </conditionalFormatting>
  <conditionalFormatting sqref="C11:C34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52"/>
  <sheetViews>
    <sheetView view="pageBreakPreview" zoomScale="112" zoomScaleSheetLayoutView="112" workbookViewId="0">
      <pane ySplit="4" topLeftCell="A19" activePane="bottomLeft" state="frozen"/>
      <selection activeCell="O13" sqref="O13"/>
      <selection pane="bottomLeft" activeCell="A25" sqref="A25:XFD100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968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TEL1417-12</v>
      </c>
      <c r="Y9" s="61">
        <f>+$AH$9+$AJ$9+$AF$9</f>
        <v>14</v>
      </c>
      <c r="Z9" s="55">
        <f>COUNTIF($S$10:$S$84,"Khiển trách")</f>
        <v>0</v>
      </c>
      <c r="AA9" s="55">
        <f>COUNTIF($S$10:$S$84,"Cảnh cáo")</f>
        <v>0</v>
      </c>
      <c r="AB9" s="55">
        <f>COUNTIF($S$10:$S$84,"Đình chỉ thi")</f>
        <v>0</v>
      </c>
      <c r="AC9" s="62">
        <f>+($Z$9+$AA$9+$AB$9)/$Y$9*100%</f>
        <v>0</v>
      </c>
      <c r="AD9" s="55">
        <f>SUM(COUNTIF($S$10:$S$82,"Vắng"),COUNTIF($S$10:$S$82,"Vắng có phép"))</f>
        <v>0</v>
      </c>
      <c r="AE9" s="63">
        <f>+$AD$9/$Y$9</f>
        <v>0</v>
      </c>
      <c r="AF9" s="64">
        <f>COUNTIF($V$10:$V$82,"Thi lại")</f>
        <v>0</v>
      </c>
      <c r="AG9" s="63">
        <f>+$AF$9/$Y$9</f>
        <v>0</v>
      </c>
      <c r="AH9" s="64">
        <f>COUNTIF($V$10:$V$83,"Học lại")</f>
        <v>14</v>
      </c>
      <c r="AI9" s="63">
        <f>+$AH$9/$Y$9</f>
        <v>1</v>
      </c>
      <c r="AJ9" s="55">
        <f>COUNTIF($V$11:$V$83,"Đạt")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164</v>
      </c>
      <c r="D11" s="88" t="s">
        <v>165</v>
      </c>
      <c r="E11" s="89" t="s">
        <v>166</v>
      </c>
      <c r="F11" s="90" t="s">
        <v>167</v>
      </c>
      <c r="G11" s="21" t="s">
        <v>91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2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2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2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168</v>
      </c>
      <c r="D12" s="88" t="s">
        <v>169</v>
      </c>
      <c r="E12" s="92" t="s">
        <v>966</v>
      </c>
      <c r="F12" s="90" t="s">
        <v>170</v>
      </c>
      <c r="G12" s="21" t="s">
        <v>171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172</v>
      </c>
      <c r="D13" s="88" t="s">
        <v>173</v>
      </c>
      <c r="E13" s="92" t="s">
        <v>174</v>
      </c>
      <c r="F13" s="90" t="s">
        <v>175</v>
      </c>
      <c r="G13" s="21" t="s">
        <v>76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2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2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176</v>
      </c>
      <c r="D14" s="88" t="s">
        <v>177</v>
      </c>
      <c r="E14" s="92" t="s">
        <v>178</v>
      </c>
      <c r="F14" s="90" t="s">
        <v>179</v>
      </c>
      <c r="G14" s="21" t="s">
        <v>71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180</v>
      </c>
      <c r="D15" s="88" t="s">
        <v>181</v>
      </c>
      <c r="E15" s="92" t="s">
        <v>182</v>
      </c>
      <c r="F15" s="90" t="s">
        <v>183</v>
      </c>
      <c r="G15" s="21" t="s">
        <v>76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184</v>
      </c>
      <c r="D16" s="88" t="s">
        <v>185</v>
      </c>
      <c r="E16" s="92" t="s">
        <v>186</v>
      </c>
      <c r="F16" s="90" t="s">
        <v>187</v>
      </c>
      <c r="G16" s="21" t="s">
        <v>151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1:38" ht="18.75" customHeight="1">
      <c r="B17" s="20">
        <v>7</v>
      </c>
      <c r="C17" s="99" t="s">
        <v>188</v>
      </c>
      <c r="D17" s="88" t="s">
        <v>189</v>
      </c>
      <c r="E17" s="92" t="s">
        <v>190</v>
      </c>
      <c r="F17" s="90" t="s">
        <v>191</v>
      </c>
      <c r="G17" s="21" t="s">
        <v>91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1:38" ht="18.75" customHeight="1">
      <c r="B18" s="20">
        <v>8</v>
      </c>
      <c r="C18" s="99" t="s">
        <v>192</v>
      </c>
      <c r="D18" s="88" t="s">
        <v>193</v>
      </c>
      <c r="E18" s="92" t="s">
        <v>119</v>
      </c>
      <c r="F18" s="90" t="s">
        <v>194</v>
      </c>
      <c r="G18" s="21" t="s">
        <v>81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1:38" ht="18.75" customHeight="1">
      <c r="B19" s="20">
        <v>9</v>
      </c>
      <c r="C19" s="99" t="s">
        <v>195</v>
      </c>
      <c r="D19" s="88" t="s">
        <v>196</v>
      </c>
      <c r="E19" s="92" t="s">
        <v>197</v>
      </c>
      <c r="F19" s="90" t="s">
        <v>198</v>
      </c>
      <c r="G19" s="21" t="s">
        <v>86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1:38" ht="18.75" customHeight="1">
      <c r="B20" s="20">
        <v>10</v>
      </c>
      <c r="C20" s="99" t="s">
        <v>199</v>
      </c>
      <c r="D20" s="88" t="s">
        <v>68</v>
      </c>
      <c r="E20" s="92" t="s">
        <v>200</v>
      </c>
      <c r="F20" s="90" t="s">
        <v>201</v>
      </c>
      <c r="G20" s="21" t="s">
        <v>202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1:38" ht="18.75" customHeight="1">
      <c r="B21" s="20">
        <v>11</v>
      </c>
      <c r="C21" s="99" t="s">
        <v>203</v>
      </c>
      <c r="D21" s="88" t="s">
        <v>204</v>
      </c>
      <c r="E21" s="92" t="s">
        <v>205</v>
      </c>
      <c r="F21" s="90" t="s">
        <v>206</v>
      </c>
      <c r="G21" s="21" t="s">
        <v>71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1:38" ht="18.75" customHeight="1">
      <c r="B22" s="20">
        <v>12</v>
      </c>
      <c r="C22" s="99" t="s">
        <v>207</v>
      </c>
      <c r="D22" s="88" t="s">
        <v>157</v>
      </c>
      <c r="E22" s="92" t="s">
        <v>208</v>
      </c>
      <c r="F22" s="90" t="s">
        <v>209</v>
      </c>
      <c r="G22" s="21" t="s">
        <v>76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1:38" ht="18.75" customHeight="1">
      <c r="B23" s="20">
        <v>13</v>
      </c>
      <c r="C23" s="99" t="s">
        <v>210</v>
      </c>
      <c r="D23" s="88" t="s">
        <v>68</v>
      </c>
      <c r="E23" s="92" t="s">
        <v>211</v>
      </c>
      <c r="F23" s="90" t="s">
        <v>212</v>
      </c>
      <c r="G23" s="21" t="s">
        <v>151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1:38" s="158" customFormat="1" ht="18.75" customHeight="1">
      <c r="B24" s="142">
        <v>14</v>
      </c>
      <c r="C24" s="143" t="s">
        <v>213</v>
      </c>
      <c r="D24" s="144" t="s">
        <v>214</v>
      </c>
      <c r="E24" s="145" t="s">
        <v>215</v>
      </c>
      <c r="F24" s="146" t="s">
        <v>216</v>
      </c>
      <c r="G24" s="147" t="s">
        <v>202</v>
      </c>
      <c r="H24" s="148" t="s">
        <v>26</v>
      </c>
      <c r="I24" s="148" t="s">
        <v>26</v>
      </c>
      <c r="J24" s="148" t="s">
        <v>26</v>
      </c>
      <c r="K24" s="148" t="s">
        <v>26</v>
      </c>
      <c r="L24" s="149"/>
      <c r="M24" s="149"/>
      <c r="N24" s="149"/>
      <c r="O24" s="149"/>
      <c r="P24" s="150"/>
      <c r="Q24" s="151">
        <f t="shared" si="0"/>
        <v>0</v>
      </c>
      <c r="R24" s="152" t="str">
        <f t="shared" si="3"/>
        <v>F</v>
      </c>
      <c r="S24" s="153" t="str">
        <f t="shared" si="1"/>
        <v>Kém</v>
      </c>
      <c r="T24" s="154" t="str">
        <f t="shared" si="4"/>
        <v/>
      </c>
      <c r="U24" s="87"/>
      <c r="V24" s="155" t="str">
        <f t="shared" si="2"/>
        <v>Học lại</v>
      </c>
      <c r="W24" s="156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</row>
    <row r="25" spans="1:38" ht="7.5" customHeight="1">
      <c r="A25" s="2"/>
      <c r="B25" s="30"/>
      <c r="C25" s="100"/>
      <c r="D25" s="31"/>
      <c r="E25" s="32"/>
      <c r="F25" s="32"/>
      <c r="G25" s="96"/>
      <c r="H25" s="33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"/>
    </row>
    <row r="26" spans="1:38" ht="16.5" hidden="1">
      <c r="A26" s="2"/>
      <c r="B26" s="120" t="s">
        <v>27</v>
      </c>
      <c r="C26" s="120"/>
      <c r="D26" s="31"/>
      <c r="E26" s="32"/>
      <c r="F26" s="32"/>
      <c r="G26" s="96"/>
      <c r="H26" s="33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"/>
    </row>
    <row r="27" spans="1:38" ht="16.5" hidden="1" customHeight="1">
      <c r="A27" s="2"/>
      <c r="B27" s="36" t="s">
        <v>28</v>
      </c>
      <c r="C27" s="101"/>
      <c r="D27" s="37">
        <f>+$Y$9</f>
        <v>14</v>
      </c>
      <c r="E27" s="38" t="s">
        <v>29</v>
      </c>
      <c r="F27" s="38"/>
      <c r="G27" s="110" t="s">
        <v>30</v>
      </c>
      <c r="H27" s="110"/>
      <c r="I27" s="110"/>
      <c r="J27" s="110"/>
      <c r="K27" s="110"/>
      <c r="L27" s="110"/>
      <c r="M27" s="110"/>
      <c r="N27" s="110"/>
      <c r="O27" s="110"/>
      <c r="P27" s="39">
        <f>$Y$9 -COUNTIF($T$10:$T$214,"Vắng") -COUNTIF($T$10:$T$214,"Vắng có phép") - COUNTIF($T$10:$T$214,"Đình chỉ thi") - COUNTIF($T$10:$T$214,"Không đủ ĐKDT")</f>
        <v>14</v>
      </c>
      <c r="Q27" s="39"/>
      <c r="R27" s="40"/>
      <c r="S27" s="41"/>
      <c r="T27" s="41" t="s">
        <v>29</v>
      </c>
      <c r="U27" s="3"/>
    </row>
    <row r="28" spans="1:38" ht="16.5" hidden="1" customHeight="1">
      <c r="A28" s="2"/>
      <c r="B28" s="36" t="s">
        <v>31</v>
      </c>
      <c r="C28" s="101"/>
      <c r="D28" s="37">
        <f>+$AJ$9</f>
        <v>0</v>
      </c>
      <c r="E28" s="38" t="s">
        <v>29</v>
      </c>
      <c r="F28" s="38"/>
      <c r="G28" s="110" t="s">
        <v>32</v>
      </c>
      <c r="H28" s="110"/>
      <c r="I28" s="110"/>
      <c r="J28" s="110"/>
      <c r="K28" s="110"/>
      <c r="L28" s="110"/>
      <c r="M28" s="110"/>
      <c r="N28" s="110"/>
      <c r="O28" s="110"/>
      <c r="P28" s="42">
        <f>COUNTIF($T$10:$T$90,"Vắng")</f>
        <v>0</v>
      </c>
      <c r="Q28" s="42"/>
      <c r="R28" s="43"/>
      <c r="S28" s="41"/>
      <c r="T28" s="41" t="s">
        <v>29</v>
      </c>
      <c r="U28" s="3"/>
    </row>
    <row r="29" spans="1:38" ht="16.5" hidden="1" customHeight="1">
      <c r="A29" s="2"/>
      <c r="B29" s="36" t="s">
        <v>46</v>
      </c>
      <c r="C29" s="101"/>
      <c r="D29" s="52">
        <f>COUNTIF(V11:V24,"Học lại")</f>
        <v>14</v>
      </c>
      <c r="E29" s="38" t="s">
        <v>29</v>
      </c>
      <c r="F29" s="38"/>
      <c r="G29" s="110" t="s">
        <v>47</v>
      </c>
      <c r="H29" s="110"/>
      <c r="I29" s="110"/>
      <c r="J29" s="110"/>
      <c r="K29" s="110"/>
      <c r="L29" s="110"/>
      <c r="M29" s="110"/>
      <c r="N29" s="110"/>
      <c r="O29" s="110"/>
      <c r="P29" s="39">
        <f>COUNTIF($T$10:$T$90,"Vắng có phép")</f>
        <v>0</v>
      </c>
      <c r="Q29" s="39"/>
      <c r="R29" s="40"/>
      <c r="S29" s="41"/>
      <c r="T29" s="41" t="s">
        <v>29</v>
      </c>
      <c r="U29" s="3"/>
    </row>
    <row r="30" spans="1:38" ht="3" hidden="1" customHeight="1">
      <c r="A30" s="2"/>
      <c r="B30" s="30"/>
      <c r="C30" s="100"/>
      <c r="D30" s="31"/>
      <c r="E30" s="32"/>
      <c r="F30" s="32"/>
      <c r="G30" s="96"/>
      <c r="H30" s="33"/>
      <c r="I30" s="34"/>
      <c r="J30" s="3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"/>
    </row>
    <row r="31" spans="1:38" hidden="1">
      <c r="B31" s="71" t="s">
        <v>48</v>
      </c>
      <c r="C31" s="102"/>
      <c r="D31" s="72">
        <f>COUNTIF(V11:V24,"Thi lại")</f>
        <v>0</v>
      </c>
      <c r="E31" s="73" t="s">
        <v>29</v>
      </c>
      <c r="F31" s="3"/>
      <c r="H31" s="3"/>
      <c r="I31" s="3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3"/>
    </row>
    <row r="32" spans="1:38" hidden="1">
      <c r="B32" s="71"/>
      <c r="C32" s="102"/>
      <c r="D32" s="72"/>
      <c r="E32" s="73"/>
      <c r="F32" s="3"/>
      <c r="H32" s="3"/>
      <c r="I32" s="3"/>
      <c r="J32" s="111" t="s">
        <v>59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3"/>
    </row>
    <row r="33" spans="1:38" hidden="1">
      <c r="A33" s="44"/>
      <c r="B33" s="107" t="s">
        <v>33</v>
      </c>
      <c r="C33" s="107"/>
      <c r="D33" s="107"/>
      <c r="E33" s="107"/>
      <c r="F33" s="107"/>
      <c r="G33" s="107"/>
      <c r="H33" s="107"/>
      <c r="I33" s="45"/>
      <c r="J33" s="112" t="s">
        <v>34</v>
      </c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3"/>
    </row>
    <row r="34" spans="1:38" ht="4.5" hidden="1" customHeight="1">
      <c r="A34" s="2"/>
      <c r="B34" s="30"/>
      <c r="C34" s="103"/>
      <c r="D34" s="46"/>
      <c r="E34" s="47"/>
      <c r="F34" s="47"/>
      <c r="G34" s="97"/>
      <c r="H34" s="48"/>
      <c r="I34" s="49"/>
      <c r="J34" s="4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38" s="2" customFormat="1" hidden="1">
      <c r="B35" s="107" t="s">
        <v>35</v>
      </c>
      <c r="C35" s="107"/>
      <c r="D35" s="109" t="s">
        <v>36</v>
      </c>
      <c r="E35" s="109"/>
      <c r="F35" s="109"/>
      <c r="G35" s="109"/>
      <c r="H35" s="109"/>
      <c r="I35" s="49"/>
      <c r="J35" s="49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  <c r="V35" s="54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</row>
    <row r="36" spans="1:38" s="2" customFormat="1" hidden="1">
      <c r="A36" s="1"/>
      <c r="B36" s="3"/>
      <c r="C36" s="93"/>
      <c r="D36" s="3"/>
      <c r="E36" s="3"/>
      <c r="F36" s="3"/>
      <c r="G36" s="9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54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</row>
    <row r="37" spans="1:38" s="2" customFormat="1" hidden="1">
      <c r="A37" s="1"/>
      <c r="B37" s="3"/>
      <c r="C37" s="93"/>
      <c r="D37" s="3"/>
      <c r="E37" s="3"/>
      <c r="F37" s="3"/>
      <c r="G37" s="9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54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</row>
    <row r="38" spans="1:38" s="2" customFormat="1" hidden="1">
      <c r="A38" s="1"/>
      <c r="B38" s="3"/>
      <c r="C38" s="93"/>
      <c r="D38" s="3"/>
      <c r="E38" s="3"/>
      <c r="F38" s="3"/>
      <c r="G38" s="9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54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</row>
    <row r="39" spans="1:38" s="2" customFormat="1" ht="9.75" hidden="1" customHeight="1">
      <c r="A39" s="1"/>
      <c r="B39" s="3"/>
      <c r="C39" s="93"/>
      <c r="D39" s="3"/>
      <c r="E39" s="3"/>
      <c r="F39" s="3"/>
      <c r="G39" s="9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54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</row>
    <row r="40" spans="1:38" s="2" customFormat="1" ht="3.75" hidden="1" customHeight="1">
      <c r="A40" s="1"/>
      <c r="B40" s="3"/>
      <c r="C40" s="93"/>
      <c r="D40" s="3"/>
      <c r="E40" s="3"/>
      <c r="F40" s="3"/>
      <c r="G40" s="9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54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</row>
    <row r="41" spans="1:38" s="2" customFormat="1" ht="18" hidden="1" customHeight="1">
      <c r="A41" s="1"/>
      <c r="B41" s="105" t="s">
        <v>37</v>
      </c>
      <c r="C41" s="105"/>
      <c r="D41" s="105" t="s">
        <v>49</v>
      </c>
      <c r="E41" s="105"/>
      <c r="F41" s="105"/>
      <c r="G41" s="105"/>
      <c r="H41" s="105"/>
      <c r="I41" s="105"/>
      <c r="J41" s="105" t="s">
        <v>38</v>
      </c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3"/>
      <c r="V41" s="54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</row>
    <row r="42" spans="1:38" s="2" customFormat="1" ht="4.5" hidden="1" customHeight="1">
      <c r="A42" s="1"/>
      <c r="B42" s="3"/>
      <c r="C42" s="93"/>
      <c r="D42" s="3"/>
      <c r="E42" s="3"/>
      <c r="F42" s="3"/>
      <c r="G42" s="9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54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</row>
    <row r="43" spans="1:38" s="2" customFormat="1" ht="36.75" hidden="1" customHeight="1">
      <c r="A43" s="1"/>
      <c r="B43" s="3"/>
      <c r="C43" s="93"/>
      <c r="D43" s="3"/>
      <c r="E43" s="3"/>
      <c r="F43" s="3"/>
      <c r="G43" s="9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54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</row>
    <row r="44" spans="1:38" ht="38.25" customHeight="1">
      <c r="B44" s="106" t="s">
        <v>60</v>
      </c>
      <c r="C44" s="107"/>
      <c r="D44" s="107"/>
      <c r="E44" s="107"/>
      <c r="F44" s="107"/>
      <c r="G44" s="107"/>
      <c r="H44" s="106" t="s">
        <v>61</v>
      </c>
      <c r="I44" s="106"/>
      <c r="J44" s="106"/>
      <c r="K44" s="106"/>
      <c r="L44" s="106"/>
      <c r="M44" s="106"/>
      <c r="N44" s="108" t="s">
        <v>50</v>
      </c>
      <c r="O44" s="108"/>
      <c r="P44" s="108"/>
      <c r="Q44" s="108"/>
      <c r="R44" s="108"/>
      <c r="S44" s="108"/>
      <c r="T44" s="108"/>
      <c r="U44" s="108"/>
    </row>
    <row r="45" spans="1:38">
      <c r="B45" s="30"/>
      <c r="C45" s="103"/>
      <c r="D45" s="46"/>
      <c r="E45" s="47"/>
      <c r="F45" s="47"/>
      <c r="G45" s="97"/>
      <c r="H45" s="48"/>
      <c r="I45" s="49"/>
      <c r="J45" s="49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38">
      <c r="B46" s="107" t="s">
        <v>35</v>
      </c>
      <c r="C46" s="107"/>
      <c r="D46" s="109" t="s">
        <v>36</v>
      </c>
      <c r="E46" s="109"/>
      <c r="F46" s="109"/>
      <c r="G46" s="109"/>
      <c r="H46" s="109"/>
      <c r="I46" s="49"/>
      <c r="J46" s="49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38">
      <c r="B47" s="3"/>
      <c r="D47" s="3"/>
      <c r="E47" s="3"/>
      <c r="F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52" spans="2:21"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 t="s">
        <v>51</v>
      </c>
      <c r="O52" s="104"/>
      <c r="P52" s="104"/>
      <c r="Q52" s="104"/>
      <c r="R52" s="104"/>
      <c r="S52" s="104"/>
      <c r="T52" s="104"/>
      <c r="U52" s="104"/>
    </row>
  </sheetData>
  <sheetProtection formatCells="0" formatColumns="0" formatRows="0" insertColumns="0" insertRows="0" insertHyperlinks="0" deleteColumns="0" deleteRows="0" sort="0" autoFilter="0" pivotTables="0"/>
  <autoFilter ref="A9:AL2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35:C35"/>
    <mergeCell ref="D35:H35"/>
    <mergeCell ref="T8:T10"/>
    <mergeCell ref="U8:U10"/>
    <mergeCell ref="B10:G10"/>
    <mergeCell ref="B26:C26"/>
    <mergeCell ref="G27:O27"/>
    <mergeCell ref="G28:O28"/>
    <mergeCell ref="M8:N8"/>
    <mergeCell ref="O8:O9"/>
    <mergeCell ref="P8:P9"/>
    <mergeCell ref="Q8:Q10"/>
    <mergeCell ref="R8:R9"/>
    <mergeCell ref="S8:S9"/>
    <mergeCell ref="G8:G9"/>
    <mergeCell ref="G29:O29"/>
    <mergeCell ref="J31:T31"/>
    <mergeCell ref="J32:T32"/>
    <mergeCell ref="B33:H33"/>
    <mergeCell ref="J33:T33"/>
    <mergeCell ref="N52:U52"/>
    <mergeCell ref="B41:C41"/>
    <mergeCell ref="D41:I41"/>
    <mergeCell ref="J41:T41"/>
    <mergeCell ref="B44:G44"/>
    <mergeCell ref="H44:M44"/>
    <mergeCell ref="N44:U44"/>
    <mergeCell ref="B46:C46"/>
    <mergeCell ref="D46:H46"/>
    <mergeCell ref="B52:D52"/>
    <mergeCell ref="E52:G52"/>
    <mergeCell ref="H52:M52"/>
  </mergeCells>
  <conditionalFormatting sqref="H11:P24">
    <cfRule type="cellIs" dxfId="5" priority="4" operator="greaterThan">
      <formula>10</formula>
    </cfRule>
  </conditionalFormatting>
  <conditionalFormatting sqref="C1:C1048576">
    <cfRule type="duplicateValues" dxfId="4" priority="3"/>
  </conditionalFormatting>
  <conditionalFormatting sqref="C11:C24">
    <cfRule type="duplicateValues" dxfId="3" priority="2" stopIfTrue="1"/>
  </conditionalFormatting>
  <dataValidations count="1">
    <dataValidation allowBlank="1" showInputMessage="1" showErrorMessage="1" errorTitle="Không xóa dữ liệu" error="Không xóa dữ liệu" prompt="Không xóa dữ liệu" sqref="D29 AL3:AL9 X3:AK4 W5:AK9 V11:W2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61"/>
  <sheetViews>
    <sheetView view="pageBreakPreview" zoomScale="112" zoomScaleSheetLayoutView="112" workbookViewId="0">
      <pane ySplit="4" topLeftCell="A28" activePane="bottomLeft" state="frozen"/>
      <selection activeCell="O13" sqref="O13"/>
      <selection pane="bottomLeft" activeCell="A34" sqref="A34:XFD100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969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TEL1417-11</v>
      </c>
      <c r="Y9" s="61">
        <f>+$AH$9+$AJ$9+$AF$9</f>
        <v>23</v>
      </c>
      <c r="Z9" s="55">
        <f>COUNTIF($S$10:$S$93,"Khiển trách")</f>
        <v>0</v>
      </c>
      <c r="AA9" s="55">
        <f>COUNTIF($S$10:$S$93,"Cảnh cáo")</f>
        <v>0</v>
      </c>
      <c r="AB9" s="55">
        <f>COUNTIF($S$10:$S$93,"Đình chỉ thi")</f>
        <v>0</v>
      </c>
      <c r="AC9" s="62">
        <f>+($Z$9+$AA$9+$AB$9)/$Y$9*100%</f>
        <v>0</v>
      </c>
      <c r="AD9" s="55">
        <f>SUM(COUNTIF($S$10:$S$91,"Vắng"),COUNTIF($S$10:$S$91,"Vắng có phép"))</f>
        <v>0</v>
      </c>
      <c r="AE9" s="63">
        <f>+$AD$9/$Y$9</f>
        <v>0</v>
      </c>
      <c r="AF9" s="64">
        <f>COUNTIF($V$10:$V$91,"Thi lại")</f>
        <v>0</v>
      </c>
      <c r="AG9" s="63">
        <f>+$AF$9/$Y$9</f>
        <v>0</v>
      </c>
      <c r="AH9" s="64">
        <f>COUNTIF($V$10:$V$92,"Học lại")</f>
        <v>23</v>
      </c>
      <c r="AI9" s="63">
        <f>+$AH$9/$Y$9</f>
        <v>1</v>
      </c>
      <c r="AJ9" s="55">
        <f>COUNTIF($V$11:$V$92,"Đạt")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217</v>
      </c>
      <c r="D11" s="88" t="s">
        <v>218</v>
      </c>
      <c r="E11" s="89" t="s">
        <v>166</v>
      </c>
      <c r="F11" s="90" t="s">
        <v>219</v>
      </c>
      <c r="G11" s="21" t="s">
        <v>86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3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3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220</v>
      </c>
      <c r="D12" s="88" t="s">
        <v>221</v>
      </c>
      <c r="E12" s="92" t="s">
        <v>222</v>
      </c>
      <c r="F12" s="90" t="s">
        <v>109</v>
      </c>
      <c r="G12" s="21" t="s">
        <v>86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223</v>
      </c>
      <c r="D13" s="88" t="s">
        <v>224</v>
      </c>
      <c r="E13" s="92" t="s">
        <v>225</v>
      </c>
      <c r="F13" s="90" t="s">
        <v>226</v>
      </c>
      <c r="G13" s="21" t="s">
        <v>171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3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3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227</v>
      </c>
      <c r="D14" s="88" t="s">
        <v>104</v>
      </c>
      <c r="E14" s="92" t="s">
        <v>105</v>
      </c>
      <c r="F14" s="90" t="s">
        <v>99</v>
      </c>
      <c r="G14" s="21" t="s">
        <v>81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228</v>
      </c>
      <c r="D15" s="88" t="s">
        <v>229</v>
      </c>
      <c r="E15" s="92" t="s">
        <v>230</v>
      </c>
      <c r="F15" s="90" t="s">
        <v>231</v>
      </c>
      <c r="G15" s="21" t="s">
        <v>86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232</v>
      </c>
      <c r="D16" s="88" t="s">
        <v>88</v>
      </c>
      <c r="E16" s="92" t="s">
        <v>112</v>
      </c>
      <c r="F16" s="90" t="s">
        <v>233</v>
      </c>
      <c r="G16" s="21" t="s">
        <v>151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234</v>
      </c>
      <c r="D17" s="88" t="s">
        <v>235</v>
      </c>
      <c r="E17" s="92" t="s">
        <v>112</v>
      </c>
      <c r="F17" s="90" t="s">
        <v>236</v>
      </c>
      <c r="G17" s="21" t="s">
        <v>76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237</v>
      </c>
      <c r="D18" s="88" t="s">
        <v>238</v>
      </c>
      <c r="E18" s="92" t="s">
        <v>116</v>
      </c>
      <c r="F18" s="90" t="s">
        <v>159</v>
      </c>
      <c r="G18" s="21" t="s">
        <v>81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239</v>
      </c>
      <c r="D19" s="88" t="s">
        <v>173</v>
      </c>
      <c r="E19" s="92" t="s">
        <v>116</v>
      </c>
      <c r="F19" s="90" t="s">
        <v>240</v>
      </c>
      <c r="G19" s="21" t="s">
        <v>86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241</v>
      </c>
      <c r="D20" s="88" t="s">
        <v>242</v>
      </c>
      <c r="E20" s="92" t="s">
        <v>243</v>
      </c>
      <c r="F20" s="90" t="s">
        <v>244</v>
      </c>
      <c r="G20" s="21" t="s">
        <v>81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245</v>
      </c>
      <c r="D21" s="88" t="s">
        <v>218</v>
      </c>
      <c r="E21" s="92" t="s">
        <v>246</v>
      </c>
      <c r="F21" s="90" t="s">
        <v>247</v>
      </c>
      <c r="G21" s="21" t="s">
        <v>202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248</v>
      </c>
      <c r="D22" s="88" t="s">
        <v>249</v>
      </c>
      <c r="E22" s="92" t="s">
        <v>250</v>
      </c>
      <c r="F22" s="90" t="s">
        <v>251</v>
      </c>
      <c r="G22" s="21" t="s">
        <v>81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252</v>
      </c>
      <c r="D23" s="88" t="s">
        <v>253</v>
      </c>
      <c r="E23" s="92" t="s">
        <v>254</v>
      </c>
      <c r="F23" s="90" t="s">
        <v>255</v>
      </c>
      <c r="G23" s="21" t="s">
        <v>86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256</v>
      </c>
      <c r="D24" s="88" t="s">
        <v>257</v>
      </c>
      <c r="E24" s="92" t="s">
        <v>258</v>
      </c>
      <c r="F24" s="90" t="s">
        <v>259</v>
      </c>
      <c r="G24" s="21" t="s">
        <v>76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260</v>
      </c>
      <c r="D25" s="88" t="s">
        <v>261</v>
      </c>
      <c r="E25" s="92" t="s">
        <v>262</v>
      </c>
      <c r="F25" s="90" t="s">
        <v>263</v>
      </c>
      <c r="G25" s="21" t="s">
        <v>171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264</v>
      </c>
      <c r="D26" s="88" t="s">
        <v>68</v>
      </c>
      <c r="E26" s="92" t="s">
        <v>265</v>
      </c>
      <c r="F26" s="90" t="s">
        <v>266</v>
      </c>
      <c r="G26" s="21" t="s">
        <v>81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267</v>
      </c>
      <c r="D27" s="88" t="s">
        <v>268</v>
      </c>
      <c r="E27" s="92" t="s">
        <v>269</v>
      </c>
      <c r="F27" s="90" t="s">
        <v>270</v>
      </c>
      <c r="G27" s="21" t="s">
        <v>86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271</v>
      </c>
      <c r="D28" s="88" t="s">
        <v>272</v>
      </c>
      <c r="E28" s="92" t="s">
        <v>273</v>
      </c>
      <c r="F28" s="90" t="s">
        <v>274</v>
      </c>
      <c r="G28" s="21" t="s">
        <v>81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275</v>
      </c>
      <c r="D29" s="88" t="s">
        <v>276</v>
      </c>
      <c r="E29" s="92" t="s">
        <v>141</v>
      </c>
      <c r="F29" s="90" t="s">
        <v>277</v>
      </c>
      <c r="G29" s="21" t="s">
        <v>86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278</v>
      </c>
      <c r="D30" s="88" t="s">
        <v>157</v>
      </c>
      <c r="E30" s="92" t="s">
        <v>279</v>
      </c>
      <c r="F30" s="90" t="s">
        <v>280</v>
      </c>
      <c r="G30" s="21" t="s">
        <v>81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281</v>
      </c>
      <c r="D31" s="88" t="s">
        <v>282</v>
      </c>
      <c r="E31" s="92" t="s">
        <v>283</v>
      </c>
      <c r="F31" s="90" t="s">
        <v>284</v>
      </c>
      <c r="G31" s="21" t="s">
        <v>91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285</v>
      </c>
      <c r="D32" s="88" t="s">
        <v>286</v>
      </c>
      <c r="E32" s="92" t="s">
        <v>208</v>
      </c>
      <c r="F32" s="90" t="s">
        <v>287</v>
      </c>
      <c r="G32" s="21" t="s">
        <v>81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s="158" customFormat="1" ht="18.75" customHeight="1">
      <c r="B33" s="142">
        <v>23</v>
      </c>
      <c r="C33" s="143" t="s">
        <v>288</v>
      </c>
      <c r="D33" s="144" t="s">
        <v>289</v>
      </c>
      <c r="E33" s="145" t="s">
        <v>290</v>
      </c>
      <c r="F33" s="146" t="s">
        <v>291</v>
      </c>
      <c r="G33" s="147" t="s">
        <v>202</v>
      </c>
      <c r="H33" s="148" t="s">
        <v>26</v>
      </c>
      <c r="I33" s="148" t="s">
        <v>26</v>
      </c>
      <c r="J33" s="148" t="s">
        <v>26</v>
      </c>
      <c r="K33" s="148" t="s">
        <v>26</v>
      </c>
      <c r="L33" s="149"/>
      <c r="M33" s="149"/>
      <c r="N33" s="149"/>
      <c r="O33" s="149"/>
      <c r="P33" s="150"/>
      <c r="Q33" s="151">
        <f t="shared" si="0"/>
        <v>0</v>
      </c>
      <c r="R33" s="152" t="str">
        <f t="shared" si="3"/>
        <v>F</v>
      </c>
      <c r="S33" s="153" t="str">
        <f t="shared" si="1"/>
        <v>Kém</v>
      </c>
      <c r="T33" s="154" t="str">
        <f t="shared" si="4"/>
        <v/>
      </c>
      <c r="U33" s="87"/>
      <c r="V33" s="155" t="str">
        <f t="shared" si="2"/>
        <v>Học lại</v>
      </c>
      <c r="W33" s="156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</row>
    <row r="34" spans="1:38" ht="7.5" customHeight="1">
      <c r="A34" s="2"/>
      <c r="B34" s="30"/>
      <c r="C34" s="100"/>
      <c r="D34" s="31"/>
      <c r="E34" s="32"/>
      <c r="F34" s="32"/>
      <c r="G34" s="96"/>
      <c r="H34" s="33"/>
      <c r="I34" s="34"/>
      <c r="J34" s="34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"/>
    </row>
    <row r="35" spans="1:38" ht="16.5" hidden="1">
      <c r="A35" s="2"/>
      <c r="B35" s="120" t="s">
        <v>27</v>
      </c>
      <c r="C35" s="12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 customHeight="1">
      <c r="A36" s="2"/>
      <c r="B36" s="36" t="s">
        <v>28</v>
      </c>
      <c r="C36" s="101"/>
      <c r="D36" s="37">
        <f>+$Y$9</f>
        <v>23</v>
      </c>
      <c r="E36" s="38" t="s">
        <v>29</v>
      </c>
      <c r="F36" s="38"/>
      <c r="G36" s="110" t="s">
        <v>30</v>
      </c>
      <c r="H36" s="110"/>
      <c r="I36" s="110"/>
      <c r="J36" s="110"/>
      <c r="K36" s="110"/>
      <c r="L36" s="110"/>
      <c r="M36" s="110"/>
      <c r="N36" s="110"/>
      <c r="O36" s="110"/>
      <c r="P36" s="39">
        <f>$Y$9 -COUNTIF($T$10:$T$223,"Vắng") -COUNTIF($T$10:$T$223,"Vắng có phép") - COUNTIF($T$10:$T$223,"Đình chỉ thi") - COUNTIF($T$10:$T$223,"Không đủ ĐKDT")</f>
        <v>23</v>
      </c>
      <c r="Q36" s="39"/>
      <c r="R36" s="40"/>
      <c r="S36" s="41"/>
      <c r="T36" s="41" t="s">
        <v>29</v>
      </c>
      <c r="U36" s="3"/>
    </row>
    <row r="37" spans="1:38" ht="16.5" hidden="1" customHeight="1">
      <c r="A37" s="2"/>
      <c r="B37" s="36" t="s">
        <v>31</v>
      </c>
      <c r="C37" s="101"/>
      <c r="D37" s="37">
        <f>+$AJ$9</f>
        <v>0</v>
      </c>
      <c r="E37" s="38" t="s">
        <v>29</v>
      </c>
      <c r="F37" s="38"/>
      <c r="G37" s="110" t="s">
        <v>32</v>
      </c>
      <c r="H37" s="110"/>
      <c r="I37" s="110"/>
      <c r="J37" s="110"/>
      <c r="K37" s="110"/>
      <c r="L37" s="110"/>
      <c r="M37" s="110"/>
      <c r="N37" s="110"/>
      <c r="O37" s="110"/>
      <c r="P37" s="42">
        <f>COUNTIF($T$10:$T$99,"Vắng")</f>
        <v>0</v>
      </c>
      <c r="Q37" s="42"/>
      <c r="R37" s="43"/>
      <c r="S37" s="41"/>
      <c r="T37" s="41" t="s">
        <v>29</v>
      </c>
      <c r="U37" s="3"/>
    </row>
    <row r="38" spans="1:38" ht="16.5" hidden="1" customHeight="1">
      <c r="A38" s="2"/>
      <c r="B38" s="36" t="s">
        <v>46</v>
      </c>
      <c r="C38" s="101"/>
      <c r="D38" s="52">
        <f>COUNTIF(V11:V33,"Học lại")</f>
        <v>23</v>
      </c>
      <c r="E38" s="38" t="s">
        <v>29</v>
      </c>
      <c r="F38" s="38"/>
      <c r="G38" s="110" t="s">
        <v>47</v>
      </c>
      <c r="H38" s="110"/>
      <c r="I38" s="110"/>
      <c r="J38" s="110"/>
      <c r="K38" s="110"/>
      <c r="L38" s="110"/>
      <c r="M38" s="110"/>
      <c r="N38" s="110"/>
      <c r="O38" s="110"/>
      <c r="P38" s="39">
        <f>COUNTIF($T$10:$T$99,"Vắng có phép")</f>
        <v>0</v>
      </c>
      <c r="Q38" s="39"/>
      <c r="R38" s="40"/>
      <c r="S38" s="41"/>
      <c r="T38" s="41" t="s">
        <v>29</v>
      </c>
      <c r="U38" s="3"/>
    </row>
    <row r="39" spans="1:38" ht="3" hidden="1" customHeight="1">
      <c r="A39" s="2"/>
      <c r="B39" s="30"/>
      <c r="C39" s="100"/>
      <c r="D39" s="31"/>
      <c r="E39" s="32"/>
      <c r="F39" s="32"/>
      <c r="G39" s="96"/>
      <c r="H39" s="33"/>
      <c r="I39" s="34"/>
      <c r="J39" s="34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"/>
    </row>
    <row r="40" spans="1:38" hidden="1">
      <c r="B40" s="71" t="s">
        <v>48</v>
      </c>
      <c r="C40" s="102"/>
      <c r="D40" s="72">
        <f>COUNTIF(V11:V33,"Thi lại")</f>
        <v>0</v>
      </c>
      <c r="E40" s="73" t="s">
        <v>29</v>
      </c>
      <c r="F40" s="3"/>
      <c r="H40" s="3"/>
      <c r="I40" s="3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3"/>
    </row>
    <row r="41" spans="1:38" hidden="1">
      <c r="B41" s="71"/>
      <c r="C41" s="102"/>
      <c r="D41" s="72"/>
      <c r="E41" s="73"/>
      <c r="F41" s="3"/>
      <c r="H41" s="3"/>
      <c r="I41" s="3"/>
      <c r="J41" s="111" t="s">
        <v>59</v>
      </c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A42" s="44"/>
      <c r="B42" s="107" t="s">
        <v>33</v>
      </c>
      <c r="C42" s="107"/>
      <c r="D42" s="107"/>
      <c r="E42" s="107"/>
      <c r="F42" s="107"/>
      <c r="G42" s="107"/>
      <c r="H42" s="107"/>
      <c r="I42" s="45"/>
      <c r="J42" s="112" t="s">
        <v>34</v>
      </c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3"/>
    </row>
    <row r="43" spans="1:38" ht="4.5" hidden="1" customHeight="1">
      <c r="A43" s="2"/>
      <c r="B43" s="30"/>
      <c r="C43" s="103"/>
      <c r="D43" s="46"/>
      <c r="E43" s="47"/>
      <c r="F43" s="47"/>
      <c r="G43" s="97"/>
      <c r="H43" s="48"/>
      <c r="I43" s="49"/>
      <c r="J43" s="49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38" s="2" customFormat="1" hidden="1">
      <c r="B44" s="107" t="s">
        <v>35</v>
      </c>
      <c r="C44" s="107"/>
      <c r="D44" s="109" t="s">
        <v>36</v>
      </c>
      <c r="E44" s="109"/>
      <c r="F44" s="109"/>
      <c r="G44" s="109"/>
      <c r="H44" s="109"/>
      <c r="I44" s="49"/>
      <c r="J44" s="49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"/>
      <c r="V44" s="54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</row>
    <row r="45" spans="1:38" s="2" customFormat="1" hidden="1">
      <c r="A45" s="1"/>
      <c r="B45" s="3"/>
      <c r="C45" s="93"/>
      <c r="D45" s="3"/>
      <c r="E45" s="3"/>
      <c r="F45" s="3"/>
      <c r="G45" s="9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t="9.75" hidden="1" customHeight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3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18" hidden="1" customHeight="1">
      <c r="A50" s="1"/>
      <c r="B50" s="105" t="s">
        <v>37</v>
      </c>
      <c r="C50" s="105"/>
      <c r="D50" s="105" t="s">
        <v>49</v>
      </c>
      <c r="E50" s="105"/>
      <c r="F50" s="105"/>
      <c r="G50" s="105"/>
      <c r="H50" s="105"/>
      <c r="I50" s="105"/>
      <c r="J50" s="105" t="s">
        <v>38</v>
      </c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4.5" hidden="1" customHeight="1">
      <c r="A51" s="1"/>
      <c r="B51" s="3"/>
      <c r="C51" s="93"/>
      <c r="D51" s="3"/>
      <c r="E51" s="3"/>
      <c r="F51" s="3"/>
      <c r="G51" s="9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36.7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ht="38.25" customHeight="1">
      <c r="B53" s="106" t="s">
        <v>60</v>
      </c>
      <c r="C53" s="107"/>
      <c r="D53" s="107"/>
      <c r="E53" s="107"/>
      <c r="F53" s="107"/>
      <c r="G53" s="107"/>
      <c r="H53" s="106" t="s">
        <v>61</v>
      </c>
      <c r="I53" s="106"/>
      <c r="J53" s="106"/>
      <c r="K53" s="106"/>
      <c r="L53" s="106"/>
      <c r="M53" s="106"/>
      <c r="N53" s="108" t="s">
        <v>50</v>
      </c>
      <c r="O53" s="108"/>
      <c r="P53" s="108"/>
      <c r="Q53" s="108"/>
      <c r="R53" s="108"/>
      <c r="S53" s="108"/>
      <c r="T53" s="108"/>
      <c r="U53" s="108"/>
    </row>
    <row r="54" spans="1:38">
      <c r="B54" s="30"/>
      <c r="C54" s="103"/>
      <c r="D54" s="46"/>
      <c r="E54" s="47"/>
      <c r="F54" s="47"/>
      <c r="G54" s="97"/>
      <c r="H54" s="48"/>
      <c r="I54" s="49"/>
      <c r="J54" s="49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38">
      <c r="B55" s="107" t="s">
        <v>35</v>
      </c>
      <c r="C55" s="107"/>
      <c r="D55" s="109" t="s">
        <v>36</v>
      </c>
      <c r="E55" s="109"/>
      <c r="F55" s="109"/>
      <c r="G55" s="109"/>
      <c r="H55" s="109"/>
      <c r="I55" s="49"/>
      <c r="J55" s="49"/>
      <c r="K55" s="35"/>
      <c r="L55" s="35"/>
      <c r="M55" s="35"/>
      <c r="N55" s="35"/>
      <c r="O55" s="35"/>
      <c r="P55" s="35"/>
      <c r="Q55" s="35"/>
      <c r="R55" s="35"/>
      <c r="S55" s="35"/>
      <c r="T55" s="35"/>
    </row>
    <row r="56" spans="1:38">
      <c r="B56" s="3"/>
      <c r="D56" s="3"/>
      <c r="E56" s="3"/>
      <c r="F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61" spans="1:38"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 t="s">
        <v>51</v>
      </c>
      <c r="O61" s="104"/>
      <c r="P61" s="104"/>
      <c r="Q61" s="104"/>
      <c r="R61" s="104"/>
      <c r="S61" s="104"/>
      <c r="T61" s="104"/>
      <c r="U61" s="104"/>
    </row>
  </sheetData>
  <sheetProtection formatCells="0" formatColumns="0" formatRows="0" insertColumns="0" insertRows="0" insertHyperlinks="0" deleteColumns="0" deleteRows="0" sort="0" autoFilter="0" pivotTables="0"/>
  <autoFilter ref="A9:AL33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4:C44"/>
    <mergeCell ref="D44:H44"/>
    <mergeCell ref="T8:T10"/>
    <mergeCell ref="U8:U10"/>
    <mergeCell ref="B10:G10"/>
    <mergeCell ref="B35:C35"/>
    <mergeCell ref="G36:O36"/>
    <mergeCell ref="G37:O37"/>
    <mergeCell ref="M8:N8"/>
    <mergeCell ref="O8:O9"/>
    <mergeCell ref="P8:P9"/>
    <mergeCell ref="Q8:Q10"/>
    <mergeCell ref="R8:R9"/>
    <mergeCell ref="S8:S9"/>
    <mergeCell ref="G8:G9"/>
    <mergeCell ref="G38:O38"/>
    <mergeCell ref="J40:T40"/>
    <mergeCell ref="J41:T41"/>
    <mergeCell ref="B42:H42"/>
    <mergeCell ref="J42:T42"/>
    <mergeCell ref="N61:U61"/>
    <mergeCell ref="B50:C50"/>
    <mergeCell ref="D50:I50"/>
    <mergeCell ref="J50:T50"/>
    <mergeCell ref="B53:G53"/>
    <mergeCell ref="H53:M53"/>
    <mergeCell ref="N53:U53"/>
    <mergeCell ref="B55:C55"/>
    <mergeCell ref="D55:H55"/>
    <mergeCell ref="B61:D61"/>
    <mergeCell ref="E61:G61"/>
    <mergeCell ref="H61:M61"/>
  </mergeCells>
  <conditionalFormatting sqref="H11:P33">
    <cfRule type="cellIs" dxfId="8" priority="3" operator="greaterThan">
      <formula>10</formula>
    </cfRule>
  </conditionalFormatting>
  <conditionalFormatting sqref="C1:C1048576">
    <cfRule type="duplicateValues" dxfId="7" priority="2"/>
  </conditionalFormatting>
  <conditionalFormatting sqref="C11:C33">
    <cfRule type="duplicateValues" dxfId="6" priority="1" stopIfTrue="1"/>
  </conditionalFormatting>
  <dataValidations count="1">
    <dataValidation allowBlank="1" showInputMessage="1" showErrorMessage="1" errorTitle="Không xóa dữ liệu" error="Không xóa dữ liệu" prompt="Không xóa dữ liệu" sqref="D38 AL3:AL9 X3:AK4 W5:AK9 V11:W33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63"/>
  <sheetViews>
    <sheetView view="pageBreakPreview" zoomScale="112" zoomScaleSheetLayoutView="112" workbookViewId="0">
      <pane ySplit="4" topLeftCell="A30" activePane="bottomLeft" state="frozen"/>
      <selection activeCell="O13" sqref="O13"/>
      <selection pane="bottomLeft" activeCell="A36" sqref="A36:XFD100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970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TEL1417-10</v>
      </c>
      <c r="Y9" s="61">
        <f>+$AH$9+$AJ$9+$AF$9</f>
        <v>25</v>
      </c>
      <c r="Z9" s="55">
        <f>COUNTIF($S$10:$S$95,"Khiển trách")</f>
        <v>0</v>
      </c>
      <c r="AA9" s="55">
        <f>COUNTIF($S$10:$S$95,"Cảnh cáo")</f>
        <v>0</v>
      </c>
      <c r="AB9" s="55">
        <f>COUNTIF($S$10:$S$95,"Đình chỉ thi")</f>
        <v>0</v>
      </c>
      <c r="AC9" s="62">
        <f>+($Z$9+$AA$9+$AB$9)/$Y$9*100%</f>
        <v>0</v>
      </c>
      <c r="AD9" s="55">
        <f>SUM(COUNTIF($S$10:$S$93,"Vắng"),COUNTIF($S$10:$S$93,"Vắng có phép"))</f>
        <v>0</v>
      </c>
      <c r="AE9" s="63">
        <f>+$AD$9/$Y$9</f>
        <v>0</v>
      </c>
      <c r="AF9" s="64">
        <f>COUNTIF($V$10:$V$93,"Thi lại")</f>
        <v>0</v>
      </c>
      <c r="AG9" s="63">
        <f>+$AF$9/$Y$9</f>
        <v>0</v>
      </c>
      <c r="AH9" s="64">
        <f>COUNTIF($V$10:$V$94,"Học lại")</f>
        <v>25</v>
      </c>
      <c r="AI9" s="63">
        <f>+$AH$9/$Y$9</f>
        <v>1</v>
      </c>
      <c r="AJ9" s="55">
        <f>COUNTIF($V$11:$V$94,"Đạt")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292</v>
      </c>
      <c r="D11" s="88" t="s">
        <v>293</v>
      </c>
      <c r="E11" s="89" t="s">
        <v>166</v>
      </c>
      <c r="F11" s="90" t="s">
        <v>294</v>
      </c>
      <c r="G11" s="21" t="s">
        <v>91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5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5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295</v>
      </c>
      <c r="D12" s="88" t="s">
        <v>296</v>
      </c>
      <c r="E12" s="92" t="s">
        <v>166</v>
      </c>
      <c r="F12" s="90" t="s">
        <v>297</v>
      </c>
      <c r="G12" s="21" t="s">
        <v>76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298</v>
      </c>
      <c r="D13" s="88" t="s">
        <v>299</v>
      </c>
      <c r="E13" s="92" t="s">
        <v>300</v>
      </c>
      <c r="F13" s="90" t="s">
        <v>301</v>
      </c>
      <c r="G13" s="21" t="s">
        <v>86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5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5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302</v>
      </c>
      <c r="D14" s="88" t="s">
        <v>68</v>
      </c>
      <c r="E14" s="92" t="s">
        <v>303</v>
      </c>
      <c r="F14" s="90" t="s">
        <v>304</v>
      </c>
      <c r="G14" s="21" t="s">
        <v>91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305</v>
      </c>
      <c r="D15" s="88" t="s">
        <v>306</v>
      </c>
      <c r="E15" s="92" t="s">
        <v>84</v>
      </c>
      <c r="F15" s="90" t="s">
        <v>167</v>
      </c>
      <c r="G15" s="21" t="s">
        <v>91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307</v>
      </c>
      <c r="D16" s="88" t="s">
        <v>308</v>
      </c>
      <c r="E16" s="92" t="s">
        <v>309</v>
      </c>
      <c r="F16" s="90" t="s">
        <v>310</v>
      </c>
      <c r="G16" s="21" t="s">
        <v>171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311</v>
      </c>
      <c r="D17" s="88" t="s">
        <v>312</v>
      </c>
      <c r="E17" s="92" t="s">
        <v>313</v>
      </c>
      <c r="F17" s="90" t="s">
        <v>314</v>
      </c>
      <c r="G17" s="21" t="s">
        <v>171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315</v>
      </c>
      <c r="D18" s="88" t="s">
        <v>316</v>
      </c>
      <c r="E18" s="92" t="s">
        <v>98</v>
      </c>
      <c r="F18" s="90" t="s">
        <v>317</v>
      </c>
      <c r="G18" s="21" t="s">
        <v>91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318</v>
      </c>
      <c r="D19" s="88" t="s">
        <v>319</v>
      </c>
      <c r="E19" s="92" t="s">
        <v>320</v>
      </c>
      <c r="F19" s="90" t="s">
        <v>321</v>
      </c>
      <c r="G19" s="21" t="s">
        <v>202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322</v>
      </c>
      <c r="D20" s="88" t="s">
        <v>323</v>
      </c>
      <c r="E20" s="92" t="s">
        <v>116</v>
      </c>
      <c r="F20" s="90" t="s">
        <v>287</v>
      </c>
      <c r="G20" s="21" t="s">
        <v>76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324</v>
      </c>
      <c r="D21" s="88" t="s">
        <v>173</v>
      </c>
      <c r="E21" s="92" t="s">
        <v>325</v>
      </c>
      <c r="F21" s="90" t="s">
        <v>326</v>
      </c>
      <c r="G21" s="21" t="s">
        <v>86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327</v>
      </c>
      <c r="D22" s="88" t="s">
        <v>328</v>
      </c>
      <c r="E22" s="92" t="s">
        <v>119</v>
      </c>
      <c r="F22" s="90" t="s">
        <v>297</v>
      </c>
      <c r="G22" s="21" t="s">
        <v>171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329</v>
      </c>
      <c r="D23" s="88" t="s">
        <v>330</v>
      </c>
      <c r="E23" s="92" t="s">
        <v>331</v>
      </c>
      <c r="F23" s="90" t="s">
        <v>332</v>
      </c>
      <c r="G23" s="21" t="s">
        <v>91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333</v>
      </c>
      <c r="D24" s="88" t="s">
        <v>68</v>
      </c>
      <c r="E24" s="92" t="s">
        <v>331</v>
      </c>
      <c r="F24" s="90" t="s">
        <v>334</v>
      </c>
      <c r="G24" s="21" t="s">
        <v>91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335</v>
      </c>
      <c r="D25" s="88" t="s">
        <v>336</v>
      </c>
      <c r="E25" s="92" t="s">
        <v>337</v>
      </c>
      <c r="F25" s="90" t="s">
        <v>338</v>
      </c>
      <c r="G25" s="21" t="s">
        <v>86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339</v>
      </c>
      <c r="D26" s="88" t="s">
        <v>299</v>
      </c>
      <c r="E26" s="92" t="s">
        <v>127</v>
      </c>
      <c r="F26" s="90" t="s">
        <v>340</v>
      </c>
      <c r="G26" s="21" t="s">
        <v>171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341</v>
      </c>
      <c r="D27" s="88" t="s">
        <v>342</v>
      </c>
      <c r="E27" s="92" t="s">
        <v>343</v>
      </c>
      <c r="F27" s="90" t="s">
        <v>344</v>
      </c>
      <c r="G27" s="21" t="s">
        <v>171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345</v>
      </c>
      <c r="D28" s="88" t="s">
        <v>346</v>
      </c>
      <c r="E28" s="92" t="s">
        <v>258</v>
      </c>
      <c r="F28" s="90" t="s">
        <v>99</v>
      </c>
      <c r="G28" s="21" t="s">
        <v>76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347</v>
      </c>
      <c r="D29" s="88" t="s">
        <v>348</v>
      </c>
      <c r="E29" s="92" t="s">
        <v>349</v>
      </c>
      <c r="F29" s="90" t="s">
        <v>350</v>
      </c>
      <c r="G29" s="21" t="s">
        <v>171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351</v>
      </c>
      <c r="D30" s="88" t="s">
        <v>276</v>
      </c>
      <c r="E30" s="92" t="s">
        <v>352</v>
      </c>
      <c r="F30" s="90" t="s">
        <v>353</v>
      </c>
      <c r="G30" s="21" t="s">
        <v>171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354</v>
      </c>
      <c r="D31" s="88" t="s">
        <v>238</v>
      </c>
      <c r="E31" s="92" t="s">
        <v>355</v>
      </c>
      <c r="F31" s="90" t="s">
        <v>356</v>
      </c>
      <c r="G31" s="21" t="s">
        <v>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357</v>
      </c>
      <c r="D32" s="88" t="s">
        <v>68</v>
      </c>
      <c r="E32" s="92" t="s">
        <v>358</v>
      </c>
      <c r="F32" s="90" t="s">
        <v>359</v>
      </c>
      <c r="G32" s="21" t="s">
        <v>171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360</v>
      </c>
      <c r="D33" s="88" t="s">
        <v>361</v>
      </c>
      <c r="E33" s="92" t="s">
        <v>362</v>
      </c>
      <c r="F33" s="90" t="s">
        <v>363</v>
      </c>
      <c r="G33" s="21" t="s">
        <v>81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ht="18.75" customHeight="1">
      <c r="B34" s="20">
        <v>24</v>
      </c>
      <c r="C34" s="99" t="s">
        <v>364</v>
      </c>
      <c r="D34" s="88" t="s">
        <v>365</v>
      </c>
      <c r="E34" s="92" t="s">
        <v>366</v>
      </c>
      <c r="F34" s="90" t="s">
        <v>367</v>
      </c>
      <c r="G34" s="21" t="s">
        <v>71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1:38" s="158" customFormat="1" ht="18.75" customHeight="1">
      <c r="B35" s="142">
        <v>25</v>
      </c>
      <c r="C35" s="143" t="s">
        <v>368</v>
      </c>
      <c r="D35" s="144" t="s">
        <v>369</v>
      </c>
      <c r="E35" s="145" t="s">
        <v>366</v>
      </c>
      <c r="F35" s="146" t="s">
        <v>370</v>
      </c>
      <c r="G35" s="147" t="s">
        <v>91</v>
      </c>
      <c r="H35" s="148" t="s">
        <v>26</v>
      </c>
      <c r="I35" s="148" t="s">
        <v>26</v>
      </c>
      <c r="J35" s="148" t="s">
        <v>26</v>
      </c>
      <c r="K35" s="148" t="s">
        <v>26</v>
      </c>
      <c r="L35" s="149"/>
      <c r="M35" s="149"/>
      <c r="N35" s="149"/>
      <c r="O35" s="149"/>
      <c r="P35" s="150"/>
      <c r="Q35" s="151">
        <f t="shared" si="0"/>
        <v>0</v>
      </c>
      <c r="R35" s="152" t="str">
        <f t="shared" si="3"/>
        <v>F</v>
      </c>
      <c r="S35" s="153" t="str">
        <f t="shared" si="1"/>
        <v>Kém</v>
      </c>
      <c r="T35" s="154" t="str">
        <f t="shared" si="4"/>
        <v/>
      </c>
      <c r="U35" s="87"/>
      <c r="V35" s="155" t="str">
        <f t="shared" si="2"/>
        <v>Học lại</v>
      </c>
      <c r="W35" s="156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</row>
    <row r="36" spans="1:38" ht="7.5" customHeight="1">
      <c r="A36" s="2"/>
      <c r="B36" s="30"/>
      <c r="C36" s="10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>
      <c r="A37" s="2"/>
      <c r="B37" s="120" t="s">
        <v>27</v>
      </c>
      <c r="C37" s="120"/>
      <c r="D37" s="31"/>
      <c r="E37" s="32"/>
      <c r="F37" s="32"/>
      <c r="G37" s="96"/>
      <c r="H37" s="33"/>
      <c r="I37" s="34"/>
      <c r="J37" s="34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"/>
    </row>
    <row r="38" spans="1:38" ht="16.5" hidden="1" customHeight="1">
      <c r="A38" s="2"/>
      <c r="B38" s="36" t="s">
        <v>28</v>
      </c>
      <c r="C38" s="101"/>
      <c r="D38" s="37">
        <f>+$Y$9</f>
        <v>25</v>
      </c>
      <c r="E38" s="38" t="s">
        <v>29</v>
      </c>
      <c r="F38" s="38"/>
      <c r="G38" s="110" t="s">
        <v>30</v>
      </c>
      <c r="H38" s="110"/>
      <c r="I38" s="110"/>
      <c r="J38" s="110"/>
      <c r="K38" s="110"/>
      <c r="L38" s="110"/>
      <c r="M38" s="110"/>
      <c r="N38" s="110"/>
      <c r="O38" s="110"/>
      <c r="P38" s="39">
        <f>$Y$9 -COUNTIF($T$10:$T$225,"Vắng") -COUNTIF($T$10:$T$225,"Vắng có phép") - COUNTIF($T$10:$T$225,"Đình chỉ thi") - COUNTIF($T$10:$T$225,"Không đủ ĐKDT")</f>
        <v>25</v>
      </c>
      <c r="Q38" s="39"/>
      <c r="R38" s="40"/>
      <c r="S38" s="41"/>
      <c r="T38" s="41" t="s">
        <v>29</v>
      </c>
      <c r="U38" s="3"/>
    </row>
    <row r="39" spans="1:38" ht="16.5" hidden="1" customHeight="1">
      <c r="A39" s="2"/>
      <c r="B39" s="36" t="s">
        <v>31</v>
      </c>
      <c r="C39" s="101"/>
      <c r="D39" s="37">
        <f>+$AJ$9</f>
        <v>0</v>
      </c>
      <c r="E39" s="38" t="s">
        <v>29</v>
      </c>
      <c r="F39" s="38"/>
      <c r="G39" s="110" t="s">
        <v>32</v>
      </c>
      <c r="H39" s="110"/>
      <c r="I39" s="110"/>
      <c r="J39" s="110"/>
      <c r="K39" s="110"/>
      <c r="L39" s="110"/>
      <c r="M39" s="110"/>
      <c r="N39" s="110"/>
      <c r="O39" s="110"/>
      <c r="P39" s="42">
        <f>COUNTIF($T$10:$T$101,"Vắng")</f>
        <v>0</v>
      </c>
      <c r="Q39" s="42"/>
      <c r="R39" s="43"/>
      <c r="S39" s="41"/>
      <c r="T39" s="41" t="s">
        <v>29</v>
      </c>
      <c r="U39" s="3"/>
    </row>
    <row r="40" spans="1:38" ht="16.5" hidden="1" customHeight="1">
      <c r="A40" s="2"/>
      <c r="B40" s="36" t="s">
        <v>46</v>
      </c>
      <c r="C40" s="101"/>
      <c r="D40" s="52">
        <f>COUNTIF(V11:V35,"Học lại")</f>
        <v>25</v>
      </c>
      <c r="E40" s="38" t="s">
        <v>29</v>
      </c>
      <c r="F40" s="38"/>
      <c r="G40" s="110" t="s">
        <v>47</v>
      </c>
      <c r="H40" s="110"/>
      <c r="I40" s="110"/>
      <c r="J40" s="110"/>
      <c r="K40" s="110"/>
      <c r="L40" s="110"/>
      <c r="M40" s="110"/>
      <c r="N40" s="110"/>
      <c r="O40" s="110"/>
      <c r="P40" s="39">
        <f>COUNTIF($T$10:$T$101,"Vắng có phép")</f>
        <v>0</v>
      </c>
      <c r="Q40" s="39"/>
      <c r="R40" s="40"/>
      <c r="S40" s="41"/>
      <c r="T40" s="41" t="s">
        <v>29</v>
      </c>
      <c r="U40" s="3"/>
    </row>
    <row r="41" spans="1:38" ht="3" hidden="1" customHeight="1">
      <c r="A41" s="2"/>
      <c r="B41" s="30"/>
      <c r="C41" s="100"/>
      <c r="D41" s="31"/>
      <c r="E41" s="32"/>
      <c r="F41" s="32"/>
      <c r="G41" s="96"/>
      <c r="H41" s="33"/>
      <c r="I41" s="34"/>
      <c r="J41" s="34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"/>
    </row>
    <row r="42" spans="1:38" hidden="1">
      <c r="B42" s="71" t="s">
        <v>48</v>
      </c>
      <c r="C42" s="102"/>
      <c r="D42" s="72">
        <f>COUNTIF(V11:V35,"Thi lại")</f>
        <v>0</v>
      </c>
      <c r="E42" s="73" t="s">
        <v>29</v>
      </c>
      <c r="F42" s="3"/>
      <c r="H42" s="3"/>
      <c r="I42" s="3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B43" s="71"/>
      <c r="C43" s="102"/>
      <c r="D43" s="72"/>
      <c r="E43" s="73"/>
      <c r="F43" s="3"/>
      <c r="H43" s="3"/>
      <c r="I43" s="3"/>
      <c r="J43" s="111" t="s">
        <v>59</v>
      </c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3"/>
    </row>
    <row r="44" spans="1:38" hidden="1">
      <c r="A44" s="44"/>
      <c r="B44" s="107" t="s">
        <v>33</v>
      </c>
      <c r="C44" s="107"/>
      <c r="D44" s="107"/>
      <c r="E44" s="107"/>
      <c r="F44" s="107"/>
      <c r="G44" s="107"/>
      <c r="H44" s="107"/>
      <c r="I44" s="45"/>
      <c r="J44" s="112" t="s">
        <v>34</v>
      </c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3"/>
    </row>
    <row r="45" spans="1:38" ht="4.5" hidden="1" customHeight="1">
      <c r="A45" s="2"/>
      <c r="B45" s="30"/>
      <c r="C45" s="103"/>
      <c r="D45" s="46"/>
      <c r="E45" s="47"/>
      <c r="F45" s="47"/>
      <c r="G45" s="97"/>
      <c r="H45" s="48"/>
      <c r="I45" s="49"/>
      <c r="J45" s="49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38" s="2" customFormat="1" hidden="1">
      <c r="B46" s="107" t="s">
        <v>35</v>
      </c>
      <c r="C46" s="107"/>
      <c r="D46" s="109" t="s">
        <v>36</v>
      </c>
      <c r="E46" s="109"/>
      <c r="F46" s="109"/>
      <c r="G46" s="109"/>
      <c r="H46" s="109"/>
      <c r="I46" s="49"/>
      <c r="J46" s="49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idden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9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3.75" hidden="1" customHeight="1">
      <c r="A51" s="1"/>
      <c r="B51" s="3"/>
      <c r="C51" s="93"/>
      <c r="D51" s="3"/>
      <c r="E51" s="3"/>
      <c r="F51" s="3"/>
      <c r="G51" s="9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18" hidden="1" customHeight="1">
      <c r="A52" s="1"/>
      <c r="B52" s="105" t="s">
        <v>37</v>
      </c>
      <c r="C52" s="105"/>
      <c r="D52" s="105" t="s">
        <v>49</v>
      </c>
      <c r="E52" s="105"/>
      <c r="F52" s="105"/>
      <c r="G52" s="105"/>
      <c r="H52" s="105"/>
      <c r="I52" s="105"/>
      <c r="J52" s="105" t="s">
        <v>38</v>
      </c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4.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s="2" customFormat="1" ht="36.75" hidden="1" customHeight="1">
      <c r="A54" s="1"/>
      <c r="B54" s="3"/>
      <c r="C54" s="93"/>
      <c r="D54" s="3"/>
      <c r="E54" s="3"/>
      <c r="F54" s="3"/>
      <c r="G54" s="9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54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ht="38.25" customHeight="1">
      <c r="B55" s="106" t="s">
        <v>60</v>
      </c>
      <c r="C55" s="107"/>
      <c r="D55" s="107"/>
      <c r="E55" s="107"/>
      <c r="F55" s="107"/>
      <c r="G55" s="107"/>
      <c r="H55" s="106" t="s">
        <v>61</v>
      </c>
      <c r="I55" s="106"/>
      <c r="J55" s="106"/>
      <c r="K55" s="106"/>
      <c r="L55" s="106"/>
      <c r="M55" s="106"/>
      <c r="N55" s="108" t="s">
        <v>50</v>
      </c>
      <c r="O55" s="108"/>
      <c r="P55" s="108"/>
      <c r="Q55" s="108"/>
      <c r="R55" s="108"/>
      <c r="S55" s="108"/>
      <c r="T55" s="108"/>
      <c r="U55" s="108"/>
    </row>
    <row r="56" spans="1:38">
      <c r="B56" s="30"/>
      <c r="C56" s="103"/>
      <c r="D56" s="46"/>
      <c r="E56" s="47"/>
      <c r="F56" s="47"/>
      <c r="G56" s="97"/>
      <c r="H56" s="48"/>
      <c r="I56" s="49"/>
      <c r="J56" s="49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38">
      <c r="B57" s="107" t="s">
        <v>35</v>
      </c>
      <c r="C57" s="107"/>
      <c r="D57" s="109" t="s">
        <v>36</v>
      </c>
      <c r="E57" s="109"/>
      <c r="F57" s="109"/>
      <c r="G57" s="109"/>
      <c r="H57" s="109"/>
      <c r="I57" s="49"/>
      <c r="J57" s="49"/>
      <c r="K57" s="35"/>
      <c r="L57" s="35"/>
      <c r="M57" s="35"/>
      <c r="N57" s="35"/>
      <c r="O57" s="35"/>
      <c r="P57" s="35"/>
      <c r="Q57" s="35"/>
      <c r="R57" s="35"/>
      <c r="S57" s="35"/>
      <c r="T57" s="35"/>
    </row>
    <row r="58" spans="1:38">
      <c r="B58" s="3"/>
      <c r="D58" s="3"/>
      <c r="E58" s="3"/>
      <c r="F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63" spans="1:38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 t="s">
        <v>51</v>
      </c>
      <c r="O63" s="104"/>
      <c r="P63" s="104"/>
      <c r="Q63" s="104"/>
      <c r="R63" s="104"/>
      <c r="S63" s="104"/>
      <c r="T63" s="104"/>
      <c r="U63" s="104"/>
    </row>
  </sheetData>
  <sheetProtection formatCells="0" formatColumns="0" formatRows="0" insertColumns="0" insertRows="0" insertHyperlinks="0" deleteColumns="0" deleteRows="0" sort="0" autoFilter="0" pivotTables="0"/>
  <autoFilter ref="A9:AL35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6:C46"/>
    <mergeCell ref="D46:H46"/>
    <mergeCell ref="T8:T10"/>
    <mergeCell ref="U8:U10"/>
    <mergeCell ref="B10:G10"/>
    <mergeCell ref="B37:C37"/>
    <mergeCell ref="G38:O38"/>
    <mergeCell ref="G39:O39"/>
    <mergeCell ref="M8:N8"/>
    <mergeCell ref="O8:O9"/>
    <mergeCell ref="P8:P9"/>
    <mergeCell ref="Q8:Q10"/>
    <mergeCell ref="R8:R9"/>
    <mergeCell ref="S8:S9"/>
    <mergeCell ref="G8:G9"/>
    <mergeCell ref="G40:O40"/>
    <mergeCell ref="J42:T42"/>
    <mergeCell ref="J43:T43"/>
    <mergeCell ref="B44:H44"/>
    <mergeCell ref="J44:T44"/>
    <mergeCell ref="N63:U63"/>
    <mergeCell ref="B52:C52"/>
    <mergeCell ref="D52:I52"/>
    <mergeCell ref="J52:T52"/>
    <mergeCell ref="B55:G55"/>
    <mergeCell ref="H55:M55"/>
    <mergeCell ref="N55:U55"/>
    <mergeCell ref="B57:C57"/>
    <mergeCell ref="D57:H57"/>
    <mergeCell ref="B63:D63"/>
    <mergeCell ref="E63:G63"/>
    <mergeCell ref="H63:M63"/>
  </mergeCells>
  <conditionalFormatting sqref="H11:P35">
    <cfRule type="cellIs" dxfId="11" priority="3" operator="greaterThan">
      <formula>10</formula>
    </cfRule>
  </conditionalFormatting>
  <conditionalFormatting sqref="C1:C1048576">
    <cfRule type="duplicateValues" dxfId="10" priority="2"/>
  </conditionalFormatting>
  <conditionalFormatting sqref="C11:C35">
    <cfRule type="duplicateValues" dxfId="9" priority="1" stopIfTrue="1"/>
  </conditionalFormatting>
  <dataValidations count="1">
    <dataValidation allowBlank="1" showInputMessage="1" showErrorMessage="1" errorTitle="Không xóa dữ liệu" error="Không xóa dữ liệu" prompt="Không xóa dữ liệu" sqref="D40 AL3:AL9 X3:AK4 W5:AK9 V11:W35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62"/>
  <sheetViews>
    <sheetView view="pageBreakPreview" zoomScale="112" zoomScaleSheetLayoutView="112" workbookViewId="0">
      <pane ySplit="4" topLeftCell="A29" activePane="bottomLeft" state="frozen"/>
      <selection activeCell="O13" sqref="O13"/>
      <selection pane="bottomLeft" activeCell="A35" sqref="A35:XFD100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971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TEL1417-09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371</v>
      </c>
      <c r="D11" s="88" t="s">
        <v>372</v>
      </c>
      <c r="E11" s="89" t="s">
        <v>373</v>
      </c>
      <c r="F11" s="90" t="s">
        <v>374</v>
      </c>
      <c r="G11" s="21" t="s">
        <v>76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375</v>
      </c>
      <c r="D12" s="88" t="s">
        <v>376</v>
      </c>
      <c r="E12" s="92" t="s">
        <v>166</v>
      </c>
      <c r="F12" s="90" t="s">
        <v>377</v>
      </c>
      <c r="G12" s="21" t="s">
        <v>91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378</v>
      </c>
      <c r="D13" s="88" t="s">
        <v>379</v>
      </c>
      <c r="E13" s="92" t="s">
        <v>166</v>
      </c>
      <c r="F13" s="90" t="s">
        <v>247</v>
      </c>
      <c r="G13" s="21" t="s">
        <v>202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380</v>
      </c>
      <c r="D14" s="88" t="s">
        <v>381</v>
      </c>
      <c r="E14" s="92" t="s">
        <v>166</v>
      </c>
      <c r="F14" s="90" t="s">
        <v>382</v>
      </c>
      <c r="G14" s="21" t="s">
        <v>76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383</v>
      </c>
      <c r="D15" s="88" t="s">
        <v>384</v>
      </c>
      <c r="E15" s="92" t="s">
        <v>385</v>
      </c>
      <c r="F15" s="90" t="s">
        <v>386</v>
      </c>
      <c r="G15" s="21" t="s">
        <v>81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387</v>
      </c>
      <c r="D16" s="88" t="s">
        <v>88</v>
      </c>
      <c r="E16" s="92" t="s">
        <v>388</v>
      </c>
      <c r="F16" s="90" t="s">
        <v>353</v>
      </c>
      <c r="G16" s="21" t="s">
        <v>76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389</v>
      </c>
      <c r="D17" s="88" t="s">
        <v>390</v>
      </c>
      <c r="E17" s="92" t="s">
        <v>74</v>
      </c>
      <c r="F17" s="90" t="s">
        <v>391</v>
      </c>
      <c r="G17" s="21" t="s">
        <v>202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392</v>
      </c>
      <c r="D18" s="88" t="s">
        <v>393</v>
      </c>
      <c r="E18" s="92" t="s">
        <v>394</v>
      </c>
      <c r="F18" s="90" t="s">
        <v>395</v>
      </c>
      <c r="G18" s="21" t="s">
        <v>86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396</v>
      </c>
      <c r="D19" s="88" t="s">
        <v>397</v>
      </c>
      <c r="E19" s="92" t="s">
        <v>398</v>
      </c>
      <c r="F19" s="90" t="s">
        <v>399</v>
      </c>
      <c r="G19" s="21" t="s">
        <v>91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400</v>
      </c>
      <c r="D20" s="88" t="s">
        <v>401</v>
      </c>
      <c r="E20" s="92" t="s">
        <v>402</v>
      </c>
      <c r="F20" s="91" t="s">
        <v>403</v>
      </c>
      <c r="G20" s="21" t="s">
        <v>86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404</v>
      </c>
      <c r="D21" s="88" t="s">
        <v>405</v>
      </c>
      <c r="E21" s="92" t="s">
        <v>402</v>
      </c>
      <c r="F21" s="90" t="s">
        <v>406</v>
      </c>
      <c r="G21" s="21" t="s">
        <v>86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407</v>
      </c>
      <c r="D22" s="88" t="s">
        <v>408</v>
      </c>
      <c r="E22" s="92" t="s">
        <v>222</v>
      </c>
      <c r="F22" s="90" t="s">
        <v>409</v>
      </c>
      <c r="G22" s="21" t="s">
        <v>86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410</v>
      </c>
      <c r="D23" s="88" t="s">
        <v>411</v>
      </c>
      <c r="E23" s="92" t="s">
        <v>222</v>
      </c>
      <c r="F23" s="90" t="s">
        <v>412</v>
      </c>
      <c r="G23" s="21" t="s">
        <v>91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413</v>
      </c>
      <c r="D24" s="88" t="s">
        <v>414</v>
      </c>
      <c r="E24" s="92" t="s">
        <v>415</v>
      </c>
      <c r="F24" s="90" t="s">
        <v>416</v>
      </c>
      <c r="G24" s="21" t="s">
        <v>202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417</v>
      </c>
      <c r="D25" s="88" t="s">
        <v>418</v>
      </c>
      <c r="E25" s="92" t="s">
        <v>186</v>
      </c>
      <c r="F25" s="90" t="s">
        <v>419</v>
      </c>
      <c r="G25" s="21" t="s">
        <v>81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420</v>
      </c>
      <c r="D26" s="88" t="s">
        <v>68</v>
      </c>
      <c r="E26" s="92" t="s">
        <v>116</v>
      </c>
      <c r="F26" s="90" t="s">
        <v>421</v>
      </c>
      <c r="G26" s="21" t="s">
        <v>76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422</v>
      </c>
      <c r="D27" s="88" t="s">
        <v>423</v>
      </c>
      <c r="E27" s="92" t="s">
        <v>424</v>
      </c>
      <c r="F27" s="90" t="s">
        <v>425</v>
      </c>
      <c r="G27" s="21" t="s">
        <v>81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426</v>
      </c>
      <c r="D28" s="88" t="s">
        <v>427</v>
      </c>
      <c r="E28" s="92" t="s">
        <v>246</v>
      </c>
      <c r="F28" s="90" t="s">
        <v>428</v>
      </c>
      <c r="G28" s="21" t="s">
        <v>91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429</v>
      </c>
      <c r="D29" s="88" t="s">
        <v>430</v>
      </c>
      <c r="E29" s="92" t="s">
        <v>431</v>
      </c>
      <c r="F29" s="90" t="s">
        <v>432</v>
      </c>
      <c r="G29" s="21" t="s">
        <v>86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433</v>
      </c>
      <c r="D30" s="88" t="s">
        <v>434</v>
      </c>
      <c r="E30" s="92" t="s">
        <v>197</v>
      </c>
      <c r="F30" s="90" t="s">
        <v>435</v>
      </c>
      <c r="G30" s="21" t="s">
        <v>76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436</v>
      </c>
      <c r="D31" s="88" t="s">
        <v>68</v>
      </c>
      <c r="E31" s="92" t="s">
        <v>258</v>
      </c>
      <c r="F31" s="90" t="s">
        <v>437</v>
      </c>
      <c r="G31" s="21" t="s">
        <v>171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438</v>
      </c>
      <c r="D32" s="88" t="s">
        <v>68</v>
      </c>
      <c r="E32" s="92" t="s">
        <v>439</v>
      </c>
      <c r="F32" s="90" t="s">
        <v>317</v>
      </c>
      <c r="G32" s="21" t="s">
        <v>76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440</v>
      </c>
      <c r="D33" s="88" t="s">
        <v>441</v>
      </c>
      <c r="E33" s="92" t="s">
        <v>145</v>
      </c>
      <c r="F33" s="90" t="s">
        <v>442</v>
      </c>
      <c r="G33" s="21" t="s">
        <v>202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s="158" customFormat="1" ht="18.75" customHeight="1">
      <c r="B34" s="142">
        <v>24</v>
      </c>
      <c r="C34" s="143" t="s">
        <v>443</v>
      </c>
      <c r="D34" s="144" t="s">
        <v>444</v>
      </c>
      <c r="E34" s="145" t="s">
        <v>445</v>
      </c>
      <c r="F34" s="146" t="s">
        <v>219</v>
      </c>
      <c r="G34" s="147" t="s">
        <v>171</v>
      </c>
      <c r="H34" s="148" t="s">
        <v>26</v>
      </c>
      <c r="I34" s="148" t="s">
        <v>26</v>
      </c>
      <c r="J34" s="148" t="s">
        <v>26</v>
      </c>
      <c r="K34" s="148" t="s">
        <v>26</v>
      </c>
      <c r="L34" s="149"/>
      <c r="M34" s="149"/>
      <c r="N34" s="149"/>
      <c r="O34" s="149"/>
      <c r="P34" s="150"/>
      <c r="Q34" s="151">
        <f t="shared" si="0"/>
        <v>0</v>
      </c>
      <c r="R34" s="152" t="str">
        <f t="shared" si="3"/>
        <v>F</v>
      </c>
      <c r="S34" s="153" t="str">
        <f t="shared" si="1"/>
        <v>Kém</v>
      </c>
      <c r="T34" s="154" t="str">
        <f t="shared" si="4"/>
        <v/>
      </c>
      <c r="U34" s="87"/>
      <c r="V34" s="155" t="str">
        <f t="shared" si="2"/>
        <v>Học lại</v>
      </c>
      <c r="W34" s="156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14" priority="3" operator="greaterThan">
      <formula>10</formula>
    </cfRule>
  </conditionalFormatting>
  <conditionalFormatting sqref="C1:C1048576">
    <cfRule type="duplicateValues" dxfId="13" priority="2"/>
  </conditionalFormatting>
  <conditionalFormatting sqref="C11:C34">
    <cfRule type="duplicateValues" dxfId="12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L62"/>
  <sheetViews>
    <sheetView view="pageBreakPreview" zoomScale="112" zoomScaleSheetLayoutView="112" workbookViewId="0">
      <pane ySplit="4" topLeftCell="A29" activePane="bottomLeft" state="frozen"/>
      <selection activeCell="O13" sqref="O13"/>
      <selection pane="bottomLeft" activeCell="C34" sqref="C34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972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TEL1417-08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446</v>
      </c>
      <c r="D11" s="88" t="s">
        <v>447</v>
      </c>
      <c r="E11" s="89" t="s">
        <v>222</v>
      </c>
      <c r="F11" s="90" t="s">
        <v>142</v>
      </c>
      <c r="G11" s="21" t="s">
        <v>76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448</v>
      </c>
      <c r="D12" s="88" t="s">
        <v>449</v>
      </c>
      <c r="E12" s="92" t="s">
        <v>450</v>
      </c>
      <c r="F12" s="90" t="s">
        <v>437</v>
      </c>
      <c r="G12" s="21" t="s">
        <v>202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451</v>
      </c>
      <c r="D13" s="88" t="s">
        <v>372</v>
      </c>
      <c r="E13" s="92" t="s">
        <v>309</v>
      </c>
      <c r="F13" s="90" t="s">
        <v>452</v>
      </c>
      <c r="G13" s="21" t="s">
        <v>81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453</v>
      </c>
      <c r="D14" s="88" t="s">
        <v>454</v>
      </c>
      <c r="E14" s="92" t="s">
        <v>313</v>
      </c>
      <c r="F14" s="90" t="s">
        <v>425</v>
      </c>
      <c r="G14" s="21" t="s">
        <v>81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455</v>
      </c>
      <c r="D15" s="88" t="s">
        <v>456</v>
      </c>
      <c r="E15" s="92" t="s">
        <v>457</v>
      </c>
      <c r="F15" s="90" t="s">
        <v>458</v>
      </c>
      <c r="G15" s="21" t="s">
        <v>81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459</v>
      </c>
      <c r="D16" s="88" t="s">
        <v>460</v>
      </c>
      <c r="E16" s="92" t="s">
        <v>431</v>
      </c>
      <c r="F16" s="90" t="s">
        <v>461</v>
      </c>
      <c r="G16" s="21" t="s">
        <v>91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462</v>
      </c>
      <c r="D17" s="88" t="s">
        <v>427</v>
      </c>
      <c r="E17" s="92" t="s">
        <v>463</v>
      </c>
      <c r="F17" s="90" t="s">
        <v>301</v>
      </c>
      <c r="G17" s="21" t="s">
        <v>81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464</v>
      </c>
      <c r="D18" s="88" t="s">
        <v>465</v>
      </c>
      <c r="E18" s="92" t="s">
        <v>466</v>
      </c>
      <c r="F18" s="90" t="s">
        <v>467</v>
      </c>
      <c r="G18" s="21" t="s">
        <v>91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468</v>
      </c>
      <c r="D19" s="88" t="s">
        <v>469</v>
      </c>
      <c r="E19" s="92" t="s">
        <v>343</v>
      </c>
      <c r="F19" s="90" t="s">
        <v>470</v>
      </c>
      <c r="G19" s="21" t="s">
        <v>91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471</v>
      </c>
      <c r="D20" s="88" t="s">
        <v>472</v>
      </c>
      <c r="E20" s="92" t="s">
        <v>473</v>
      </c>
      <c r="F20" s="90" t="s">
        <v>474</v>
      </c>
      <c r="G20" s="21" t="s">
        <v>76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475</v>
      </c>
      <c r="D21" s="88" t="s">
        <v>476</v>
      </c>
      <c r="E21" s="92" t="s">
        <v>197</v>
      </c>
      <c r="F21" s="90" t="s">
        <v>477</v>
      </c>
      <c r="G21" s="21" t="s">
        <v>81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478</v>
      </c>
      <c r="D22" s="88" t="s">
        <v>465</v>
      </c>
      <c r="E22" s="92" t="s">
        <v>197</v>
      </c>
      <c r="F22" s="90" t="s">
        <v>479</v>
      </c>
      <c r="G22" s="21" t="s">
        <v>91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480</v>
      </c>
      <c r="D23" s="88" t="s">
        <v>361</v>
      </c>
      <c r="E23" s="92" t="s">
        <v>349</v>
      </c>
      <c r="F23" s="90" t="s">
        <v>428</v>
      </c>
      <c r="G23" s="21" t="s">
        <v>81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481</v>
      </c>
      <c r="D24" s="88" t="s">
        <v>148</v>
      </c>
      <c r="E24" s="92" t="s">
        <v>358</v>
      </c>
      <c r="F24" s="90" t="s">
        <v>482</v>
      </c>
      <c r="G24" s="21" t="s">
        <v>81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483</v>
      </c>
      <c r="D25" s="88" t="s">
        <v>408</v>
      </c>
      <c r="E25" s="92" t="s">
        <v>484</v>
      </c>
      <c r="F25" s="90" t="s">
        <v>485</v>
      </c>
      <c r="G25" s="21" t="s">
        <v>151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486</v>
      </c>
      <c r="D26" s="88" t="s">
        <v>487</v>
      </c>
      <c r="E26" s="92" t="s">
        <v>488</v>
      </c>
      <c r="F26" s="90" t="s">
        <v>489</v>
      </c>
      <c r="G26" s="21" t="s">
        <v>81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490</v>
      </c>
      <c r="D27" s="88" t="s">
        <v>491</v>
      </c>
      <c r="E27" s="92" t="s">
        <v>492</v>
      </c>
      <c r="F27" s="90" t="s">
        <v>493</v>
      </c>
      <c r="G27" s="21" t="s">
        <v>151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494</v>
      </c>
      <c r="D28" s="88" t="s">
        <v>495</v>
      </c>
      <c r="E28" s="92" t="s">
        <v>145</v>
      </c>
      <c r="F28" s="90" t="s">
        <v>437</v>
      </c>
      <c r="G28" s="21" t="s">
        <v>202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496</v>
      </c>
      <c r="D29" s="88" t="s">
        <v>497</v>
      </c>
      <c r="E29" s="92" t="s">
        <v>362</v>
      </c>
      <c r="F29" s="90" t="s">
        <v>498</v>
      </c>
      <c r="G29" s="21" t="s">
        <v>71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499</v>
      </c>
      <c r="D30" s="88" t="s">
        <v>500</v>
      </c>
      <c r="E30" s="92" t="s">
        <v>215</v>
      </c>
      <c r="F30" s="90" t="s">
        <v>501</v>
      </c>
      <c r="G30" s="21" t="s">
        <v>171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502</v>
      </c>
      <c r="D31" s="88" t="s">
        <v>503</v>
      </c>
      <c r="E31" s="92" t="s">
        <v>504</v>
      </c>
      <c r="F31" s="90" t="s">
        <v>505</v>
      </c>
      <c r="G31" s="21" t="s">
        <v>91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506</v>
      </c>
      <c r="D32" s="88" t="s">
        <v>88</v>
      </c>
      <c r="E32" s="92" t="s">
        <v>507</v>
      </c>
      <c r="F32" s="90" t="s">
        <v>314</v>
      </c>
      <c r="G32" s="21" t="s">
        <v>91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508</v>
      </c>
      <c r="D33" s="88" t="s">
        <v>509</v>
      </c>
      <c r="E33" s="92" t="s">
        <v>510</v>
      </c>
      <c r="F33" s="90" t="s">
        <v>511</v>
      </c>
      <c r="G33" s="21" t="s">
        <v>71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ht="18.75" customHeight="1">
      <c r="B34" s="20">
        <v>24</v>
      </c>
      <c r="C34" s="99" t="s">
        <v>512</v>
      </c>
      <c r="D34" s="88" t="s">
        <v>88</v>
      </c>
      <c r="E34" s="92" t="s">
        <v>513</v>
      </c>
      <c r="F34" s="90" t="s">
        <v>514</v>
      </c>
      <c r="G34" s="21" t="s">
        <v>91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17" priority="3" operator="greaterThan">
      <formula>10</formula>
    </cfRule>
  </conditionalFormatting>
  <conditionalFormatting sqref="C1:C1048576">
    <cfRule type="duplicateValues" dxfId="16" priority="2"/>
  </conditionalFormatting>
  <conditionalFormatting sqref="C11:C34">
    <cfRule type="duplicateValues" dxfId="15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L62"/>
  <sheetViews>
    <sheetView view="pageBreakPreview" zoomScale="112" zoomScaleSheetLayoutView="112" workbookViewId="0">
      <pane ySplit="4" topLeftCell="A29" activePane="bottomLeft" state="frozen"/>
      <selection activeCell="O13" sqref="O13"/>
      <selection pane="bottomLeft" activeCell="C33" sqref="C33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973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TEL1417-07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515</v>
      </c>
      <c r="D11" s="88" t="s">
        <v>516</v>
      </c>
      <c r="E11" s="89" t="s">
        <v>166</v>
      </c>
      <c r="F11" s="90" t="s">
        <v>511</v>
      </c>
      <c r="G11" s="21" t="s">
        <v>86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517</v>
      </c>
      <c r="D12" s="88" t="s">
        <v>518</v>
      </c>
      <c r="E12" s="92" t="s">
        <v>174</v>
      </c>
      <c r="F12" s="90" t="s">
        <v>519</v>
      </c>
      <c r="G12" s="21" t="s">
        <v>86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520</v>
      </c>
      <c r="D13" s="88" t="s">
        <v>157</v>
      </c>
      <c r="E13" s="92" t="s">
        <v>89</v>
      </c>
      <c r="F13" s="90" t="s">
        <v>521</v>
      </c>
      <c r="G13" s="21" t="s">
        <v>151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522</v>
      </c>
      <c r="D14" s="88" t="s">
        <v>68</v>
      </c>
      <c r="E14" s="92" t="s">
        <v>230</v>
      </c>
      <c r="F14" s="90" t="s">
        <v>523</v>
      </c>
      <c r="G14" s="21" t="s">
        <v>91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524</v>
      </c>
      <c r="D15" s="88" t="s">
        <v>157</v>
      </c>
      <c r="E15" s="92" t="s">
        <v>243</v>
      </c>
      <c r="F15" s="90" t="s">
        <v>525</v>
      </c>
      <c r="G15" s="21" t="s">
        <v>86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526</v>
      </c>
      <c r="D16" s="88" t="s">
        <v>527</v>
      </c>
      <c r="E16" s="92" t="s">
        <v>528</v>
      </c>
      <c r="F16" s="90" t="s">
        <v>529</v>
      </c>
      <c r="G16" s="21" t="s">
        <v>71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530</v>
      </c>
      <c r="D17" s="88" t="s">
        <v>531</v>
      </c>
      <c r="E17" s="92" t="s">
        <v>325</v>
      </c>
      <c r="F17" s="90" t="s">
        <v>532</v>
      </c>
      <c r="G17" s="21" t="s">
        <v>76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533</v>
      </c>
      <c r="D18" s="88" t="s">
        <v>534</v>
      </c>
      <c r="E18" s="92" t="s">
        <v>535</v>
      </c>
      <c r="F18" s="90" t="s">
        <v>536</v>
      </c>
      <c r="G18" s="21" t="s">
        <v>202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537</v>
      </c>
      <c r="D19" s="88" t="s">
        <v>538</v>
      </c>
      <c r="E19" s="92" t="s">
        <v>250</v>
      </c>
      <c r="F19" s="90" t="s">
        <v>539</v>
      </c>
      <c r="G19" s="21" t="s">
        <v>202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540</v>
      </c>
      <c r="D20" s="88" t="s">
        <v>541</v>
      </c>
      <c r="E20" s="92" t="s">
        <v>119</v>
      </c>
      <c r="F20" s="90" t="s">
        <v>150</v>
      </c>
      <c r="G20" s="21" t="s">
        <v>151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542</v>
      </c>
      <c r="D21" s="88" t="s">
        <v>543</v>
      </c>
      <c r="E21" s="92" t="s">
        <v>331</v>
      </c>
      <c r="F21" s="90" t="s">
        <v>301</v>
      </c>
      <c r="G21" s="21" t="s">
        <v>86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544</v>
      </c>
      <c r="D22" s="88" t="s">
        <v>545</v>
      </c>
      <c r="E22" s="92" t="s">
        <v>343</v>
      </c>
      <c r="F22" s="90" t="s">
        <v>546</v>
      </c>
      <c r="G22" s="21" t="s">
        <v>151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547</v>
      </c>
      <c r="D23" s="88" t="s">
        <v>68</v>
      </c>
      <c r="E23" s="92" t="s">
        <v>548</v>
      </c>
      <c r="F23" s="90" t="s">
        <v>432</v>
      </c>
      <c r="G23" s="21" t="s">
        <v>151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549</v>
      </c>
      <c r="D24" s="88" t="s">
        <v>361</v>
      </c>
      <c r="E24" s="92" t="s">
        <v>208</v>
      </c>
      <c r="F24" s="90" t="s">
        <v>550</v>
      </c>
      <c r="G24" s="21" t="s">
        <v>151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551</v>
      </c>
      <c r="D25" s="88" t="s">
        <v>286</v>
      </c>
      <c r="E25" s="92" t="s">
        <v>208</v>
      </c>
      <c r="F25" s="90" t="s">
        <v>552</v>
      </c>
      <c r="G25" s="21" t="s">
        <v>81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553</v>
      </c>
      <c r="D26" s="88" t="s">
        <v>554</v>
      </c>
      <c r="E26" s="92" t="s">
        <v>445</v>
      </c>
      <c r="F26" s="90" t="s">
        <v>555</v>
      </c>
      <c r="G26" s="21" t="s">
        <v>71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556</v>
      </c>
      <c r="D27" s="88" t="s">
        <v>557</v>
      </c>
      <c r="E27" s="92" t="s">
        <v>362</v>
      </c>
      <c r="F27" s="90" t="s">
        <v>558</v>
      </c>
      <c r="G27" s="21" t="s">
        <v>151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559</v>
      </c>
      <c r="D28" s="88" t="s">
        <v>441</v>
      </c>
      <c r="E28" s="92" t="s">
        <v>362</v>
      </c>
      <c r="F28" s="90" t="s">
        <v>560</v>
      </c>
      <c r="G28" s="21" t="s">
        <v>151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561</v>
      </c>
      <c r="D29" s="88" t="s">
        <v>562</v>
      </c>
      <c r="E29" s="92" t="s">
        <v>362</v>
      </c>
      <c r="F29" s="90" t="s">
        <v>563</v>
      </c>
      <c r="G29" s="21" t="s">
        <v>151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564</v>
      </c>
      <c r="D30" s="88" t="s">
        <v>565</v>
      </c>
      <c r="E30" s="92" t="s">
        <v>366</v>
      </c>
      <c r="F30" s="90" t="s">
        <v>344</v>
      </c>
      <c r="G30" s="21" t="s">
        <v>71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566</v>
      </c>
      <c r="D31" s="88" t="s">
        <v>567</v>
      </c>
      <c r="E31" s="92" t="s">
        <v>366</v>
      </c>
      <c r="F31" s="90" t="s">
        <v>568</v>
      </c>
      <c r="G31" s="21" t="s">
        <v>171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569</v>
      </c>
      <c r="D32" s="88" t="s">
        <v>567</v>
      </c>
      <c r="E32" s="92" t="s">
        <v>366</v>
      </c>
      <c r="F32" s="90" t="s">
        <v>570</v>
      </c>
      <c r="G32" s="21" t="s">
        <v>71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571</v>
      </c>
      <c r="D33" s="88" t="s">
        <v>572</v>
      </c>
      <c r="E33" s="92" t="s">
        <v>366</v>
      </c>
      <c r="F33" s="90" t="s">
        <v>573</v>
      </c>
      <c r="G33" s="21" t="s">
        <v>71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s="158" customFormat="1" ht="18.75" customHeight="1">
      <c r="B34" s="142">
        <v>24</v>
      </c>
      <c r="C34" s="143" t="s">
        <v>574</v>
      </c>
      <c r="D34" s="144" t="s">
        <v>173</v>
      </c>
      <c r="E34" s="145" t="s">
        <v>510</v>
      </c>
      <c r="F34" s="146" t="s">
        <v>575</v>
      </c>
      <c r="G34" s="147" t="s">
        <v>171</v>
      </c>
      <c r="H34" s="148" t="s">
        <v>26</v>
      </c>
      <c r="I34" s="148" t="s">
        <v>26</v>
      </c>
      <c r="J34" s="148" t="s">
        <v>26</v>
      </c>
      <c r="K34" s="148" t="s">
        <v>26</v>
      </c>
      <c r="L34" s="149"/>
      <c r="M34" s="149"/>
      <c r="N34" s="149"/>
      <c r="O34" s="149"/>
      <c r="P34" s="150"/>
      <c r="Q34" s="151">
        <f t="shared" si="0"/>
        <v>0</v>
      </c>
      <c r="R34" s="152" t="str">
        <f t="shared" si="3"/>
        <v>F</v>
      </c>
      <c r="S34" s="153" t="str">
        <f t="shared" si="1"/>
        <v>Kém</v>
      </c>
      <c r="T34" s="154" t="str">
        <f t="shared" si="4"/>
        <v/>
      </c>
      <c r="U34" s="87"/>
      <c r="V34" s="155" t="str">
        <f t="shared" si="2"/>
        <v>Học lại</v>
      </c>
      <c r="W34" s="156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20" priority="3" operator="greaterThan">
      <formula>10</formula>
    </cfRule>
  </conditionalFormatting>
  <conditionalFormatting sqref="C1:C1048576">
    <cfRule type="duplicateValues" dxfId="19" priority="2"/>
  </conditionalFormatting>
  <conditionalFormatting sqref="C11:C34">
    <cfRule type="duplicateValues" dxfId="18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L62"/>
  <sheetViews>
    <sheetView view="pageBreakPreview" zoomScale="112" zoomScaleSheetLayoutView="112" workbookViewId="0">
      <pane ySplit="4" topLeftCell="A29" activePane="bottomLeft" state="frozen"/>
      <selection activeCell="O13" sqref="O13"/>
      <selection pane="bottomLeft" activeCell="C34" sqref="C34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974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TEL1417-06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576</v>
      </c>
      <c r="D11" s="88" t="s">
        <v>577</v>
      </c>
      <c r="E11" s="89" t="s">
        <v>166</v>
      </c>
      <c r="F11" s="90" t="s">
        <v>578</v>
      </c>
      <c r="G11" s="21" t="s">
        <v>91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579</v>
      </c>
      <c r="D12" s="88" t="s">
        <v>319</v>
      </c>
      <c r="E12" s="92" t="s">
        <v>580</v>
      </c>
      <c r="F12" s="90" t="s">
        <v>581</v>
      </c>
      <c r="G12" s="21" t="s">
        <v>76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582</v>
      </c>
      <c r="D13" s="88" t="s">
        <v>583</v>
      </c>
      <c r="E13" s="92" t="s">
        <v>584</v>
      </c>
      <c r="F13" s="90" t="s">
        <v>585</v>
      </c>
      <c r="G13" s="21" t="s">
        <v>71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586</v>
      </c>
      <c r="D14" s="88" t="s">
        <v>68</v>
      </c>
      <c r="E14" s="92" t="s">
        <v>222</v>
      </c>
      <c r="F14" s="90" t="s">
        <v>587</v>
      </c>
      <c r="G14" s="21" t="s">
        <v>76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588</v>
      </c>
      <c r="D15" s="88" t="s">
        <v>589</v>
      </c>
      <c r="E15" s="92" t="s">
        <v>174</v>
      </c>
      <c r="F15" s="90" t="s">
        <v>142</v>
      </c>
      <c r="G15" s="21" t="s">
        <v>76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590</v>
      </c>
      <c r="D16" s="88" t="s">
        <v>591</v>
      </c>
      <c r="E16" s="92" t="s">
        <v>174</v>
      </c>
      <c r="F16" s="90" t="s">
        <v>592</v>
      </c>
      <c r="G16" s="21" t="s">
        <v>81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593</v>
      </c>
      <c r="D17" s="88" t="s">
        <v>518</v>
      </c>
      <c r="E17" s="92" t="s">
        <v>230</v>
      </c>
      <c r="F17" s="90" t="s">
        <v>594</v>
      </c>
      <c r="G17" s="21" t="s">
        <v>76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595</v>
      </c>
      <c r="D18" s="88" t="s">
        <v>68</v>
      </c>
      <c r="E18" s="92" t="s">
        <v>596</v>
      </c>
      <c r="F18" s="90" t="s">
        <v>263</v>
      </c>
      <c r="G18" s="21" t="s">
        <v>76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597</v>
      </c>
      <c r="D19" s="88" t="s">
        <v>598</v>
      </c>
      <c r="E19" s="92" t="s">
        <v>116</v>
      </c>
      <c r="F19" s="90" t="s">
        <v>599</v>
      </c>
      <c r="G19" s="21" t="s">
        <v>71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600</v>
      </c>
      <c r="D20" s="88" t="s">
        <v>601</v>
      </c>
      <c r="E20" s="92" t="s">
        <v>243</v>
      </c>
      <c r="F20" s="90" t="s">
        <v>602</v>
      </c>
      <c r="G20" s="21" t="s">
        <v>171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603</v>
      </c>
      <c r="D21" s="88" t="s">
        <v>68</v>
      </c>
      <c r="E21" s="92" t="s">
        <v>604</v>
      </c>
      <c r="F21" s="90" t="s">
        <v>605</v>
      </c>
      <c r="G21" s="21" t="s">
        <v>76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606</v>
      </c>
      <c r="D22" s="88" t="s">
        <v>607</v>
      </c>
      <c r="E22" s="92" t="s">
        <v>431</v>
      </c>
      <c r="F22" s="90" t="s">
        <v>608</v>
      </c>
      <c r="G22" s="21" t="s">
        <v>151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609</v>
      </c>
      <c r="D23" s="88" t="s">
        <v>122</v>
      </c>
      <c r="E23" s="92" t="s">
        <v>127</v>
      </c>
      <c r="F23" s="90" t="s">
        <v>610</v>
      </c>
      <c r="G23" s="21" t="s">
        <v>151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611</v>
      </c>
      <c r="D24" s="88" t="s">
        <v>612</v>
      </c>
      <c r="E24" s="92" t="s">
        <v>613</v>
      </c>
      <c r="F24" s="90" t="s">
        <v>614</v>
      </c>
      <c r="G24" s="21" t="s">
        <v>76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615</v>
      </c>
      <c r="D25" s="88" t="s">
        <v>224</v>
      </c>
      <c r="E25" s="92" t="s">
        <v>258</v>
      </c>
      <c r="F25" s="90" t="s">
        <v>616</v>
      </c>
      <c r="G25" s="21" t="s">
        <v>76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617</v>
      </c>
      <c r="D26" s="88" t="s">
        <v>618</v>
      </c>
      <c r="E26" s="92" t="s">
        <v>349</v>
      </c>
      <c r="F26" s="91" t="s">
        <v>619</v>
      </c>
      <c r="G26" s="21" t="s">
        <v>86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620</v>
      </c>
      <c r="D27" s="88" t="s">
        <v>408</v>
      </c>
      <c r="E27" s="92" t="s">
        <v>358</v>
      </c>
      <c r="F27" s="90" t="s">
        <v>621</v>
      </c>
      <c r="G27" s="21" t="s">
        <v>202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622</v>
      </c>
      <c r="D28" s="88" t="s">
        <v>623</v>
      </c>
      <c r="E28" s="92" t="s">
        <v>439</v>
      </c>
      <c r="F28" s="90" t="s">
        <v>624</v>
      </c>
      <c r="G28" s="21" t="s">
        <v>151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625</v>
      </c>
      <c r="D29" s="88" t="s">
        <v>626</v>
      </c>
      <c r="E29" s="92" t="s">
        <v>439</v>
      </c>
      <c r="F29" s="90" t="s">
        <v>627</v>
      </c>
      <c r="G29" s="21" t="s">
        <v>151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628</v>
      </c>
      <c r="D30" s="88" t="s">
        <v>629</v>
      </c>
      <c r="E30" s="92" t="s">
        <v>630</v>
      </c>
      <c r="F30" s="90" t="s">
        <v>631</v>
      </c>
      <c r="G30" s="21" t="s">
        <v>76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632</v>
      </c>
      <c r="D31" s="88" t="s">
        <v>68</v>
      </c>
      <c r="E31" s="92" t="s">
        <v>211</v>
      </c>
      <c r="F31" s="90" t="s">
        <v>633</v>
      </c>
      <c r="G31" s="21" t="s">
        <v>81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634</v>
      </c>
      <c r="D32" s="88" t="s">
        <v>635</v>
      </c>
      <c r="E32" s="92" t="s">
        <v>215</v>
      </c>
      <c r="F32" s="90" t="s">
        <v>636</v>
      </c>
      <c r="G32" s="21" t="s">
        <v>151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637</v>
      </c>
      <c r="D33" s="88" t="s">
        <v>638</v>
      </c>
      <c r="E33" s="92" t="s">
        <v>366</v>
      </c>
      <c r="F33" s="90" t="s">
        <v>639</v>
      </c>
      <c r="G33" s="21" t="s">
        <v>202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s="158" customFormat="1" ht="18.75" customHeight="1">
      <c r="B34" s="142">
        <v>24</v>
      </c>
      <c r="C34" s="143" t="s">
        <v>640</v>
      </c>
      <c r="D34" s="144" t="s">
        <v>641</v>
      </c>
      <c r="E34" s="145" t="s">
        <v>366</v>
      </c>
      <c r="F34" s="146" t="s">
        <v>642</v>
      </c>
      <c r="G34" s="147" t="s">
        <v>202</v>
      </c>
      <c r="H34" s="148" t="s">
        <v>26</v>
      </c>
      <c r="I34" s="148" t="s">
        <v>26</v>
      </c>
      <c r="J34" s="148" t="s">
        <v>26</v>
      </c>
      <c r="K34" s="148" t="s">
        <v>26</v>
      </c>
      <c r="L34" s="149"/>
      <c r="M34" s="149"/>
      <c r="N34" s="149"/>
      <c r="O34" s="149"/>
      <c r="P34" s="150"/>
      <c r="Q34" s="151">
        <f t="shared" si="0"/>
        <v>0</v>
      </c>
      <c r="R34" s="152" t="str">
        <f t="shared" si="3"/>
        <v>F</v>
      </c>
      <c r="S34" s="153" t="str">
        <f t="shared" si="1"/>
        <v>Kém</v>
      </c>
      <c r="T34" s="154" t="str">
        <f t="shared" si="4"/>
        <v/>
      </c>
      <c r="U34" s="87"/>
      <c r="V34" s="155" t="str">
        <f t="shared" si="2"/>
        <v>Học lại</v>
      </c>
      <c r="W34" s="156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23" priority="3" operator="greaterThan">
      <formula>10</formula>
    </cfRule>
  </conditionalFormatting>
  <conditionalFormatting sqref="C1:C1048576">
    <cfRule type="duplicateValues" dxfId="22" priority="2"/>
  </conditionalFormatting>
  <conditionalFormatting sqref="C11:C34">
    <cfRule type="duplicateValues" dxfId="21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L62"/>
  <sheetViews>
    <sheetView view="pageBreakPreview" zoomScale="112" zoomScaleSheetLayoutView="112" workbookViewId="0">
      <pane ySplit="4" topLeftCell="A29" activePane="bottomLeft" state="frozen"/>
      <selection activeCell="O13" sqref="O13"/>
      <selection pane="bottomLeft" activeCell="A35" sqref="A35:XFD100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975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TEL1417-05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643</v>
      </c>
      <c r="D11" s="88" t="s">
        <v>644</v>
      </c>
      <c r="E11" s="89" t="s">
        <v>166</v>
      </c>
      <c r="F11" s="90" t="s">
        <v>645</v>
      </c>
      <c r="G11" s="21" t="s">
        <v>81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646</v>
      </c>
      <c r="D12" s="88" t="s">
        <v>647</v>
      </c>
      <c r="E12" s="92" t="s">
        <v>648</v>
      </c>
      <c r="F12" s="90" t="s">
        <v>649</v>
      </c>
      <c r="G12" s="21" t="s">
        <v>91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650</v>
      </c>
      <c r="D13" s="88" t="s">
        <v>651</v>
      </c>
      <c r="E13" s="92" t="s">
        <v>652</v>
      </c>
      <c r="F13" s="90" t="s">
        <v>653</v>
      </c>
      <c r="G13" s="21" t="s">
        <v>171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654</v>
      </c>
      <c r="D14" s="88" t="s">
        <v>655</v>
      </c>
      <c r="E14" s="92" t="s">
        <v>656</v>
      </c>
      <c r="F14" s="90" t="s">
        <v>657</v>
      </c>
      <c r="G14" s="21" t="s">
        <v>86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658</v>
      </c>
      <c r="D15" s="88" t="s">
        <v>384</v>
      </c>
      <c r="E15" s="92" t="s">
        <v>659</v>
      </c>
      <c r="F15" s="90" t="s">
        <v>660</v>
      </c>
      <c r="G15" s="21" t="s">
        <v>86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661</v>
      </c>
      <c r="D16" s="88" t="s">
        <v>487</v>
      </c>
      <c r="E16" s="92" t="s">
        <v>174</v>
      </c>
      <c r="F16" s="90" t="s">
        <v>662</v>
      </c>
      <c r="G16" s="21" t="s">
        <v>202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663</v>
      </c>
      <c r="D17" s="88" t="s">
        <v>664</v>
      </c>
      <c r="E17" s="92" t="s">
        <v>230</v>
      </c>
      <c r="F17" s="90" t="s">
        <v>521</v>
      </c>
      <c r="G17" s="21" t="s">
        <v>151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665</v>
      </c>
      <c r="D18" s="88" t="s">
        <v>666</v>
      </c>
      <c r="E18" s="92" t="s">
        <v>186</v>
      </c>
      <c r="F18" s="90" t="s">
        <v>416</v>
      </c>
      <c r="G18" s="21" t="s">
        <v>86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667</v>
      </c>
      <c r="D19" s="88" t="s">
        <v>668</v>
      </c>
      <c r="E19" s="92" t="s">
        <v>669</v>
      </c>
      <c r="F19" s="90" t="s">
        <v>670</v>
      </c>
      <c r="G19" s="21" t="s">
        <v>86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671</v>
      </c>
      <c r="D20" s="88" t="s">
        <v>672</v>
      </c>
      <c r="E20" s="92" t="s">
        <v>424</v>
      </c>
      <c r="F20" s="90" t="s">
        <v>170</v>
      </c>
      <c r="G20" s="21" t="s">
        <v>86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673</v>
      </c>
      <c r="D21" s="88" t="s">
        <v>674</v>
      </c>
      <c r="E21" s="92" t="s">
        <v>675</v>
      </c>
      <c r="F21" s="90" t="s">
        <v>676</v>
      </c>
      <c r="G21" s="21" t="s">
        <v>91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677</v>
      </c>
      <c r="D22" s="88" t="s">
        <v>678</v>
      </c>
      <c r="E22" s="92" t="s">
        <v>331</v>
      </c>
      <c r="F22" s="90" t="s">
        <v>679</v>
      </c>
      <c r="G22" s="21" t="s">
        <v>202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680</v>
      </c>
      <c r="D23" s="88" t="s">
        <v>681</v>
      </c>
      <c r="E23" s="92" t="s">
        <v>682</v>
      </c>
      <c r="F23" s="90" t="s">
        <v>683</v>
      </c>
      <c r="G23" s="21" t="s">
        <v>76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684</v>
      </c>
      <c r="D24" s="88" t="s">
        <v>685</v>
      </c>
      <c r="E24" s="92" t="s">
        <v>197</v>
      </c>
      <c r="F24" s="90" t="s">
        <v>291</v>
      </c>
      <c r="G24" s="21" t="s">
        <v>171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686</v>
      </c>
      <c r="D25" s="88" t="s">
        <v>687</v>
      </c>
      <c r="E25" s="92" t="s">
        <v>258</v>
      </c>
      <c r="F25" s="90" t="s">
        <v>163</v>
      </c>
      <c r="G25" s="21" t="s">
        <v>202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688</v>
      </c>
      <c r="D26" s="88" t="s">
        <v>689</v>
      </c>
      <c r="E26" s="92" t="s">
        <v>492</v>
      </c>
      <c r="F26" s="90" t="s">
        <v>690</v>
      </c>
      <c r="G26" s="21" t="s">
        <v>86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691</v>
      </c>
      <c r="D27" s="88" t="s">
        <v>692</v>
      </c>
      <c r="E27" s="92" t="s">
        <v>145</v>
      </c>
      <c r="F27" s="90" t="s">
        <v>693</v>
      </c>
      <c r="G27" s="21" t="s">
        <v>71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694</v>
      </c>
      <c r="D28" s="88" t="s">
        <v>695</v>
      </c>
      <c r="E28" s="92" t="s">
        <v>630</v>
      </c>
      <c r="F28" s="90" t="s">
        <v>696</v>
      </c>
      <c r="G28" s="21" t="s">
        <v>151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697</v>
      </c>
      <c r="D29" s="88" t="s">
        <v>698</v>
      </c>
      <c r="E29" s="92" t="s">
        <v>208</v>
      </c>
      <c r="F29" s="90" t="s">
        <v>377</v>
      </c>
      <c r="G29" s="21" t="s">
        <v>81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699</v>
      </c>
      <c r="D30" s="88" t="s">
        <v>700</v>
      </c>
      <c r="E30" s="92" t="s">
        <v>445</v>
      </c>
      <c r="F30" s="90" t="s">
        <v>701</v>
      </c>
      <c r="G30" s="21" t="s">
        <v>81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702</v>
      </c>
      <c r="D31" s="88" t="s">
        <v>703</v>
      </c>
      <c r="E31" s="92" t="s">
        <v>215</v>
      </c>
      <c r="F31" s="90" t="s">
        <v>704</v>
      </c>
      <c r="G31" s="21" t="s">
        <v>76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705</v>
      </c>
      <c r="D32" s="88" t="s">
        <v>393</v>
      </c>
      <c r="E32" s="92" t="s">
        <v>366</v>
      </c>
      <c r="F32" s="90" t="s">
        <v>294</v>
      </c>
      <c r="G32" s="21" t="s">
        <v>202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706</v>
      </c>
      <c r="D33" s="88" t="s">
        <v>572</v>
      </c>
      <c r="E33" s="92" t="s">
        <v>707</v>
      </c>
      <c r="F33" s="90" t="s">
        <v>708</v>
      </c>
      <c r="G33" s="21" t="s">
        <v>202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s="158" customFormat="1" ht="18.75" customHeight="1">
      <c r="B34" s="142">
        <v>24</v>
      </c>
      <c r="C34" s="143" t="s">
        <v>709</v>
      </c>
      <c r="D34" s="144" t="s">
        <v>710</v>
      </c>
      <c r="E34" s="145" t="s">
        <v>162</v>
      </c>
      <c r="F34" s="146" t="s">
        <v>711</v>
      </c>
      <c r="G34" s="147" t="s">
        <v>71</v>
      </c>
      <c r="H34" s="148" t="s">
        <v>26</v>
      </c>
      <c r="I34" s="148" t="s">
        <v>26</v>
      </c>
      <c r="J34" s="148" t="s">
        <v>26</v>
      </c>
      <c r="K34" s="148" t="s">
        <v>26</v>
      </c>
      <c r="L34" s="149"/>
      <c r="M34" s="149"/>
      <c r="N34" s="149"/>
      <c r="O34" s="149"/>
      <c r="P34" s="150"/>
      <c r="Q34" s="151">
        <f t="shared" si="0"/>
        <v>0</v>
      </c>
      <c r="R34" s="152" t="str">
        <f t="shared" si="3"/>
        <v>F</v>
      </c>
      <c r="S34" s="153" t="str">
        <f t="shared" si="1"/>
        <v>Kém</v>
      </c>
      <c r="T34" s="154" t="str">
        <f t="shared" si="4"/>
        <v/>
      </c>
      <c r="U34" s="87"/>
      <c r="V34" s="155" t="str">
        <f t="shared" si="2"/>
        <v>Học lại</v>
      </c>
      <c r="W34" s="156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26" priority="3" operator="greaterThan">
      <formula>10</formula>
    </cfRule>
  </conditionalFormatting>
  <conditionalFormatting sqref="C1:C1048576">
    <cfRule type="duplicateValues" dxfId="25" priority="2"/>
  </conditionalFormatting>
  <conditionalFormatting sqref="C11:C34">
    <cfRule type="duplicateValues" dxfId="24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2"/>
  <sheetViews>
    <sheetView view="pageBreakPreview" zoomScale="112" zoomScaleSheetLayoutView="112" workbookViewId="0">
      <pane ySplit="4" topLeftCell="A29" activePane="bottomLeft" state="frozen"/>
      <selection activeCell="O13" sqref="O13"/>
      <selection pane="bottomLeft" activeCell="G61" sqref="G61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976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TEL1417-04</v>
      </c>
      <c r="Y9" s="61">
        <f>+$AH$9+$AJ$9+$AF$9</f>
        <v>24</v>
      </c>
      <c r="Z9" s="55">
        <f>COUNTIF($S$10:$S$94,"Khiển trách")</f>
        <v>0</v>
      </c>
      <c r="AA9" s="55">
        <f>COUNTIF($S$10:$S$94,"Cảnh cáo")</f>
        <v>0</v>
      </c>
      <c r="AB9" s="55">
        <f>COUNTIF($S$10:$S$94,"Đình chỉ thi")</f>
        <v>0</v>
      </c>
      <c r="AC9" s="62">
        <f>+($Z$9+$AA$9+$AB$9)/$Y$9*100%</f>
        <v>0</v>
      </c>
      <c r="AD9" s="55">
        <f>SUM(COUNTIF($S$10:$S$92,"Vắng"),COUNTIF($S$10:$S$92,"Vắng có phép"))</f>
        <v>0</v>
      </c>
      <c r="AE9" s="63">
        <f>+$AD$9/$Y$9</f>
        <v>0</v>
      </c>
      <c r="AF9" s="64">
        <f>COUNTIF($V$10:$V$92,"Thi lại")</f>
        <v>0</v>
      </c>
      <c r="AG9" s="63">
        <f>+$AF$9/$Y$9</f>
        <v>0</v>
      </c>
      <c r="AH9" s="64">
        <f>COUNTIF($V$10:$V$93,"Học lại")</f>
        <v>24</v>
      </c>
      <c r="AI9" s="63">
        <f>+$AH$9/$Y$9</f>
        <v>1</v>
      </c>
      <c r="AJ9" s="55">
        <f>COUNTIF($V$11:$V$93,"Đạt")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712</v>
      </c>
      <c r="D11" s="88" t="s">
        <v>713</v>
      </c>
      <c r="E11" s="89" t="s">
        <v>166</v>
      </c>
      <c r="F11" s="90" t="s">
        <v>421</v>
      </c>
      <c r="G11" s="21" t="s">
        <v>81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4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4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714</v>
      </c>
      <c r="D12" s="88" t="s">
        <v>715</v>
      </c>
      <c r="E12" s="92" t="s">
        <v>166</v>
      </c>
      <c r="F12" s="90" t="s">
        <v>716</v>
      </c>
      <c r="G12" s="21" t="s">
        <v>91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717</v>
      </c>
      <c r="D13" s="88" t="s">
        <v>718</v>
      </c>
      <c r="E13" s="92" t="s">
        <v>69</v>
      </c>
      <c r="F13" s="90" t="s">
        <v>719</v>
      </c>
      <c r="G13" s="21" t="s">
        <v>171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4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4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720</v>
      </c>
      <c r="D14" s="88" t="s">
        <v>721</v>
      </c>
      <c r="E14" s="92" t="s">
        <v>584</v>
      </c>
      <c r="F14" s="90" t="s">
        <v>722</v>
      </c>
      <c r="G14" s="21" t="s">
        <v>171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723</v>
      </c>
      <c r="D15" s="88" t="s">
        <v>557</v>
      </c>
      <c r="E15" s="92" t="s">
        <v>724</v>
      </c>
      <c r="F15" s="90" t="s">
        <v>725</v>
      </c>
      <c r="G15" s="21" t="s">
        <v>202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726</v>
      </c>
      <c r="D16" s="88" t="s">
        <v>598</v>
      </c>
      <c r="E16" s="92" t="s">
        <v>727</v>
      </c>
      <c r="F16" s="90" t="s">
        <v>728</v>
      </c>
      <c r="G16" s="21" t="s">
        <v>91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729</v>
      </c>
      <c r="D17" s="88" t="s">
        <v>286</v>
      </c>
      <c r="E17" s="92" t="s">
        <v>730</v>
      </c>
      <c r="F17" s="90" t="s">
        <v>621</v>
      </c>
      <c r="G17" s="21" t="s">
        <v>86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731</v>
      </c>
      <c r="D18" s="88" t="s">
        <v>369</v>
      </c>
      <c r="E18" s="92" t="s">
        <v>732</v>
      </c>
      <c r="F18" s="90" t="s">
        <v>356</v>
      </c>
      <c r="G18" s="21" t="s">
        <v>91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733</v>
      </c>
      <c r="D19" s="88" t="s">
        <v>734</v>
      </c>
      <c r="E19" s="92" t="s">
        <v>735</v>
      </c>
      <c r="F19" s="90" t="s">
        <v>736</v>
      </c>
      <c r="G19" s="21" t="s">
        <v>76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737</v>
      </c>
      <c r="D20" s="88" t="s">
        <v>738</v>
      </c>
      <c r="E20" s="92" t="s">
        <v>735</v>
      </c>
      <c r="F20" s="90" t="s">
        <v>739</v>
      </c>
      <c r="G20" s="21" t="s">
        <v>171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740</v>
      </c>
      <c r="D21" s="88" t="s">
        <v>741</v>
      </c>
      <c r="E21" s="92" t="s">
        <v>742</v>
      </c>
      <c r="F21" s="90" t="s">
        <v>743</v>
      </c>
      <c r="G21" s="21" t="s">
        <v>151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744</v>
      </c>
      <c r="D22" s="88" t="s">
        <v>272</v>
      </c>
      <c r="E22" s="92" t="s">
        <v>745</v>
      </c>
      <c r="F22" s="90" t="s">
        <v>746</v>
      </c>
      <c r="G22" s="21" t="s">
        <v>91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747</v>
      </c>
      <c r="D23" s="88" t="s">
        <v>748</v>
      </c>
      <c r="E23" s="92" t="s">
        <v>749</v>
      </c>
      <c r="F23" s="90" t="s">
        <v>728</v>
      </c>
      <c r="G23" s="21" t="s">
        <v>71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750</v>
      </c>
      <c r="D24" s="88" t="s">
        <v>751</v>
      </c>
      <c r="E24" s="92" t="s">
        <v>127</v>
      </c>
      <c r="F24" s="90" t="s">
        <v>752</v>
      </c>
      <c r="G24" s="21" t="s">
        <v>151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753</v>
      </c>
      <c r="D25" s="88" t="s">
        <v>122</v>
      </c>
      <c r="E25" s="92" t="s">
        <v>682</v>
      </c>
      <c r="F25" s="90" t="s">
        <v>754</v>
      </c>
      <c r="G25" s="21" t="s">
        <v>202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755</v>
      </c>
      <c r="D26" s="88" t="s">
        <v>497</v>
      </c>
      <c r="E26" s="92" t="s">
        <v>756</v>
      </c>
      <c r="F26" s="90" t="s">
        <v>757</v>
      </c>
      <c r="G26" s="21" t="s">
        <v>171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758</v>
      </c>
      <c r="D27" s="88" t="s">
        <v>759</v>
      </c>
      <c r="E27" s="92" t="s">
        <v>197</v>
      </c>
      <c r="F27" s="90" t="s">
        <v>760</v>
      </c>
      <c r="G27" s="21" t="s">
        <v>91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761</v>
      </c>
      <c r="D28" s="88" t="s">
        <v>762</v>
      </c>
      <c r="E28" s="92" t="s">
        <v>258</v>
      </c>
      <c r="F28" s="90" t="s">
        <v>763</v>
      </c>
      <c r="G28" s="21" t="s">
        <v>91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764</v>
      </c>
      <c r="D29" s="88" t="s">
        <v>68</v>
      </c>
      <c r="E29" s="92" t="s">
        <v>765</v>
      </c>
      <c r="F29" s="90" t="s">
        <v>766</v>
      </c>
      <c r="G29" s="21" t="s">
        <v>202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767</v>
      </c>
      <c r="D30" s="88" t="s">
        <v>651</v>
      </c>
      <c r="E30" s="92" t="s">
        <v>273</v>
      </c>
      <c r="F30" s="90" t="s">
        <v>768</v>
      </c>
      <c r="G30" s="21" t="s">
        <v>202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769</v>
      </c>
      <c r="D31" s="88" t="s">
        <v>567</v>
      </c>
      <c r="E31" s="92" t="s">
        <v>770</v>
      </c>
      <c r="F31" s="90" t="s">
        <v>771</v>
      </c>
      <c r="G31" s="21" t="s">
        <v>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772</v>
      </c>
      <c r="D32" s="88" t="s">
        <v>773</v>
      </c>
      <c r="E32" s="92" t="s">
        <v>774</v>
      </c>
      <c r="F32" s="90" t="s">
        <v>775</v>
      </c>
      <c r="G32" s="21" t="s">
        <v>151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776</v>
      </c>
      <c r="D33" s="88" t="s">
        <v>777</v>
      </c>
      <c r="E33" s="92" t="s">
        <v>366</v>
      </c>
      <c r="F33" s="90" t="s">
        <v>778</v>
      </c>
      <c r="G33" s="21" t="s">
        <v>71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s="158" customFormat="1" ht="18.75" customHeight="1">
      <c r="B34" s="142">
        <v>24</v>
      </c>
      <c r="C34" s="143" t="s">
        <v>779</v>
      </c>
      <c r="D34" s="144" t="s">
        <v>780</v>
      </c>
      <c r="E34" s="145" t="s">
        <v>366</v>
      </c>
      <c r="F34" s="146" t="s">
        <v>781</v>
      </c>
      <c r="G34" s="147" t="s">
        <v>71</v>
      </c>
      <c r="H34" s="148" t="s">
        <v>26</v>
      </c>
      <c r="I34" s="148" t="s">
        <v>26</v>
      </c>
      <c r="J34" s="148" t="s">
        <v>26</v>
      </c>
      <c r="K34" s="148" t="s">
        <v>26</v>
      </c>
      <c r="L34" s="149"/>
      <c r="M34" s="149"/>
      <c r="N34" s="149"/>
      <c r="O34" s="149"/>
      <c r="P34" s="150"/>
      <c r="Q34" s="151">
        <f t="shared" si="0"/>
        <v>0</v>
      </c>
      <c r="R34" s="152" t="str">
        <f t="shared" si="3"/>
        <v>F</v>
      </c>
      <c r="S34" s="153" t="str">
        <f t="shared" si="1"/>
        <v>Kém</v>
      </c>
      <c r="T34" s="154" t="str">
        <f t="shared" si="4"/>
        <v/>
      </c>
      <c r="U34" s="87"/>
      <c r="V34" s="155" t="str">
        <f t="shared" si="2"/>
        <v>Học lại</v>
      </c>
      <c r="W34" s="156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</row>
    <row r="35" spans="1:38" ht="7.5" customHeight="1">
      <c r="A35" s="2"/>
      <c r="B35" s="30"/>
      <c r="C35" s="100"/>
      <c r="D35" s="31"/>
      <c r="E35" s="32"/>
      <c r="F35" s="32"/>
      <c r="G35" s="96"/>
      <c r="H35" s="33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"/>
    </row>
    <row r="36" spans="1:38" ht="16.5" hidden="1">
      <c r="A36" s="2"/>
      <c r="B36" s="120" t="s">
        <v>27</v>
      </c>
      <c r="C36" s="12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 customHeight="1">
      <c r="A37" s="2"/>
      <c r="B37" s="36" t="s">
        <v>28</v>
      </c>
      <c r="C37" s="101"/>
      <c r="D37" s="37">
        <f>+$Y$9</f>
        <v>24</v>
      </c>
      <c r="E37" s="38" t="s">
        <v>29</v>
      </c>
      <c r="F37" s="38"/>
      <c r="G37" s="110" t="s">
        <v>30</v>
      </c>
      <c r="H37" s="110"/>
      <c r="I37" s="110"/>
      <c r="J37" s="110"/>
      <c r="K37" s="110"/>
      <c r="L37" s="110"/>
      <c r="M37" s="110"/>
      <c r="N37" s="110"/>
      <c r="O37" s="110"/>
      <c r="P37" s="39">
        <f>$Y$9 -COUNTIF($T$10:$T$224,"Vắng") -COUNTIF($T$10:$T$224,"Vắng có phép") - COUNTIF($T$10:$T$224,"Đình chỉ thi") - COUNTIF($T$10:$T$224,"Không đủ ĐKDT")</f>
        <v>24</v>
      </c>
      <c r="Q37" s="39"/>
      <c r="R37" s="40"/>
      <c r="S37" s="41"/>
      <c r="T37" s="41" t="s">
        <v>29</v>
      </c>
      <c r="U37" s="3"/>
    </row>
    <row r="38" spans="1:38" ht="16.5" hidden="1" customHeight="1">
      <c r="A38" s="2"/>
      <c r="B38" s="36" t="s">
        <v>31</v>
      </c>
      <c r="C38" s="101"/>
      <c r="D38" s="37">
        <f>+$AJ$9</f>
        <v>0</v>
      </c>
      <c r="E38" s="38" t="s">
        <v>29</v>
      </c>
      <c r="F38" s="38"/>
      <c r="G38" s="110" t="s">
        <v>32</v>
      </c>
      <c r="H38" s="110"/>
      <c r="I38" s="110"/>
      <c r="J38" s="110"/>
      <c r="K38" s="110"/>
      <c r="L38" s="110"/>
      <c r="M38" s="110"/>
      <c r="N38" s="110"/>
      <c r="O38" s="110"/>
      <c r="P38" s="42">
        <f>COUNTIF($T$10:$T$100,"Vắng")</f>
        <v>0</v>
      </c>
      <c r="Q38" s="42"/>
      <c r="R38" s="43"/>
      <c r="S38" s="41"/>
      <c r="T38" s="41" t="s">
        <v>29</v>
      </c>
      <c r="U38" s="3"/>
    </row>
    <row r="39" spans="1:38" ht="16.5" hidden="1" customHeight="1">
      <c r="A39" s="2"/>
      <c r="B39" s="36" t="s">
        <v>46</v>
      </c>
      <c r="C39" s="101"/>
      <c r="D39" s="52">
        <f>COUNTIF(V11:V34,"Học lại")</f>
        <v>24</v>
      </c>
      <c r="E39" s="38" t="s">
        <v>29</v>
      </c>
      <c r="F39" s="38"/>
      <c r="G39" s="110" t="s">
        <v>47</v>
      </c>
      <c r="H39" s="110"/>
      <c r="I39" s="110"/>
      <c r="J39" s="110"/>
      <c r="K39" s="110"/>
      <c r="L39" s="110"/>
      <c r="M39" s="110"/>
      <c r="N39" s="110"/>
      <c r="O39" s="110"/>
      <c r="P39" s="39">
        <f>COUNTIF($T$10:$T$100,"Vắng có phép")</f>
        <v>0</v>
      </c>
      <c r="Q39" s="39"/>
      <c r="R39" s="40"/>
      <c r="S39" s="41"/>
      <c r="T39" s="41" t="s">
        <v>29</v>
      </c>
      <c r="U39" s="3"/>
    </row>
    <row r="40" spans="1:38" ht="3" hidden="1" customHeight="1">
      <c r="A40" s="2"/>
      <c r="B40" s="30"/>
      <c r="C40" s="100"/>
      <c r="D40" s="31"/>
      <c r="E40" s="32"/>
      <c r="F40" s="32"/>
      <c r="G40" s="96"/>
      <c r="H40" s="33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"/>
    </row>
    <row r="41" spans="1:38" hidden="1">
      <c r="B41" s="71" t="s">
        <v>48</v>
      </c>
      <c r="C41" s="102"/>
      <c r="D41" s="72">
        <f>COUNTIF(V11:V34,"Thi lại")</f>
        <v>0</v>
      </c>
      <c r="E41" s="73" t="s">
        <v>29</v>
      </c>
      <c r="F41" s="3"/>
      <c r="H41" s="3"/>
      <c r="I41" s="3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3"/>
    </row>
    <row r="42" spans="1:38" hidden="1">
      <c r="B42" s="71"/>
      <c r="C42" s="102"/>
      <c r="D42" s="72"/>
      <c r="E42" s="73"/>
      <c r="F42" s="3"/>
      <c r="H42" s="3"/>
      <c r="I42" s="3"/>
      <c r="J42" s="111" t="s">
        <v>59</v>
      </c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A43" s="44"/>
      <c r="B43" s="107" t="s">
        <v>33</v>
      </c>
      <c r="C43" s="107"/>
      <c r="D43" s="107"/>
      <c r="E43" s="107"/>
      <c r="F43" s="107"/>
      <c r="G43" s="107"/>
      <c r="H43" s="107"/>
      <c r="I43" s="45"/>
      <c r="J43" s="112" t="s">
        <v>34</v>
      </c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3"/>
    </row>
    <row r="44" spans="1:38" ht="4.5" hidden="1" customHeight="1">
      <c r="A44" s="2"/>
      <c r="B44" s="30"/>
      <c r="C44" s="103"/>
      <c r="D44" s="46"/>
      <c r="E44" s="47"/>
      <c r="F44" s="47"/>
      <c r="G44" s="97"/>
      <c r="H44" s="48"/>
      <c r="I44" s="49"/>
      <c r="J44" s="4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38" s="2" customFormat="1" hidden="1">
      <c r="B45" s="107" t="s">
        <v>35</v>
      </c>
      <c r="C45" s="107"/>
      <c r="D45" s="109" t="s">
        <v>36</v>
      </c>
      <c r="E45" s="109"/>
      <c r="F45" s="109"/>
      <c r="G45" s="109"/>
      <c r="H45" s="109"/>
      <c r="I45" s="49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"/>
      <c r="V45" s="54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</row>
    <row r="46" spans="1:38" s="2" customFormat="1" hidden="1">
      <c r="A46" s="1"/>
      <c r="B46" s="3"/>
      <c r="C46" s="93"/>
      <c r="D46" s="3"/>
      <c r="E46" s="3"/>
      <c r="F46" s="3"/>
      <c r="G46" s="9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t="9.75" hidden="1" customHeight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3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18" hidden="1" customHeight="1">
      <c r="A51" s="1"/>
      <c r="B51" s="105" t="s">
        <v>37</v>
      </c>
      <c r="C51" s="105"/>
      <c r="D51" s="105" t="s">
        <v>49</v>
      </c>
      <c r="E51" s="105"/>
      <c r="F51" s="105"/>
      <c r="G51" s="105"/>
      <c r="H51" s="105"/>
      <c r="I51" s="105"/>
      <c r="J51" s="105" t="s">
        <v>38</v>
      </c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4.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36.7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ht="38.25" customHeight="1">
      <c r="B54" s="106" t="s">
        <v>60</v>
      </c>
      <c r="C54" s="107"/>
      <c r="D54" s="107"/>
      <c r="E54" s="107"/>
      <c r="F54" s="107"/>
      <c r="G54" s="107"/>
      <c r="H54" s="106" t="s">
        <v>61</v>
      </c>
      <c r="I54" s="106"/>
      <c r="J54" s="106"/>
      <c r="K54" s="106"/>
      <c r="L54" s="106"/>
      <c r="M54" s="106"/>
      <c r="N54" s="108" t="s">
        <v>50</v>
      </c>
      <c r="O54" s="108"/>
      <c r="P54" s="108"/>
      <c r="Q54" s="108"/>
      <c r="R54" s="108"/>
      <c r="S54" s="108"/>
      <c r="T54" s="108"/>
      <c r="U54" s="108"/>
    </row>
    <row r="55" spans="1:38">
      <c r="B55" s="30"/>
      <c r="C55" s="103"/>
      <c r="D55" s="46"/>
      <c r="E55" s="47"/>
      <c r="F55" s="47"/>
      <c r="G55" s="97"/>
      <c r="H55" s="48"/>
      <c r="I55" s="49"/>
      <c r="J55" s="49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38">
      <c r="B56" s="107" t="s">
        <v>35</v>
      </c>
      <c r="C56" s="107"/>
      <c r="D56" s="109" t="s">
        <v>36</v>
      </c>
      <c r="E56" s="109"/>
      <c r="F56" s="109"/>
      <c r="G56" s="109"/>
      <c r="H56" s="109"/>
      <c r="I56" s="49"/>
      <c r="J56" s="49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38">
      <c r="B57" s="3"/>
      <c r="D57" s="3"/>
      <c r="E57" s="3"/>
      <c r="F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62" spans="1:38"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 t="s">
        <v>51</v>
      </c>
      <c r="O62" s="104"/>
      <c r="P62" s="104"/>
      <c r="Q62" s="104"/>
      <c r="R62" s="104"/>
      <c r="S62" s="104"/>
      <c r="T62" s="104"/>
      <c r="U62" s="104"/>
    </row>
  </sheetData>
  <sheetProtection formatCells="0" formatColumns="0" formatRows="0" insertColumns="0" insertRows="0" insertHyperlinks="0" deleteColumns="0" deleteRows="0" sort="0" autoFilter="0" pivotTables="0"/>
  <autoFilter ref="A9:AL34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5:C45"/>
    <mergeCell ref="D45:H45"/>
    <mergeCell ref="T8:T10"/>
    <mergeCell ref="U8:U10"/>
    <mergeCell ref="B10:G10"/>
    <mergeCell ref="B36:C36"/>
    <mergeCell ref="G37:O37"/>
    <mergeCell ref="G38:O38"/>
    <mergeCell ref="M8:N8"/>
    <mergeCell ref="O8:O9"/>
    <mergeCell ref="P8:P9"/>
    <mergeCell ref="Q8:Q10"/>
    <mergeCell ref="R8:R9"/>
    <mergeCell ref="S8:S9"/>
    <mergeCell ref="G8:G9"/>
    <mergeCell ref="G39:O39"/>
    <mergeCell ref="J41:T41"/>
    <mergeCell ref="J42:T42"/>
    <mergeCell ref="B43:H43"/>
    <mergeCell ref="J43:T43"/>
    <mergeCell ref="N62:U62"/>
    <mergeCell ref="B51:C51"/>
    <mergeCell ref="D51:I51"/>
    <mergeCell ref="J51:T51"/>
    <mergeCell ref="B54:G54"/>
    <mergeCell ref="H54:M54"/>
    <mergeCell ref="N54:U54"/>
    <mergeCell ref="B56:C56"/>
    <mergeCell ref="D56:H56"/>
    <mergeCell ref="B62:D62"/>
    <mergeCell ref="E62:G62"/>
    <mergeCell ref="H62:M62"/>
  </mergeCells>
  <conditionalFormatting sqref="H11:P34">
    <cfRule type="cellIs" dxfId="29" priority="3" operator="greaterThan">
      <formula>10</formula>
    </cfRule>
  </conditionalFormatting>
  <conditionalFormatting sqref="C1:C1048576">
    <cfRule type="duplicateValues" dxfId="28" priority="2"/>
  </conditionalFormatting>
  <conditionalFormatting sqref="C11:C34">
    <cfRule type="duplicateValues" dxfId="27" priority="1" stopIfTrue="1"/>
  </conditionalFormatting>
  <dataValidations count="1">
    <dataValidation allowBlank="1" showInputMessage="1" showErrorMessage="1" errorTitle="Không xóa dữ liệu" error="Không xóa dữ liệu" prompt="Không xóa dữ liệu" sqref="D39 AL3:AL9 X3:AK4 W5:AK9 V11:W34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L63"/>
  <sheetViews>
    <sheetView view="pageBreakPreview" zoomScale="112" zoomScaleSheetLayoutView="112" workbookViewId="0">
      <pane ySplit="4" topLeftCell="A30" activePane="bottomLeft" state="frozen"/>
      <selection activeCell="O13" sqref="O13"/>
      <selection pane="bottomLeft" activeCell="I59" sqref="I59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977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TEL1417-03</v>
      </c>
      <c r="Y9" s="61">
        <f>+$AH$9+$AJ$9+$AF$9</f>
        <v>25</v>
      </c>
      <c r="Z9" s="55">
        <f>COUNTIF($S$10:$S$95,"Khiển trách")</f>
        <v>0</v>
      </c>
      <c r="AA9" s="55">
        <f>COUNTIF($S$10:$S$95,"Cảnh cáo")</f>
        <v>0</v>
      </c>
      <c r="AB9" s="55">
        <f>COUNTIF($S$10:$S$95,"Đình chỉ thi")</f>
        <v>0</v>
      </c>
      <c r="AC9" s="62">
        <f>+($Z$9+$AA$9+$AB$9)/$Y$9*100%</f>
        <v>0</v>
      </c>
      <c r="AD9" s="55">
        <f>SUM(COUNTIF($S$10:$S$93,"Vắng"),COUNTIF($S$10:$S$93,"Vắng có phép"))</f>
        <v>0</v>
      </c>
      <c r="AE9" s="63">
        <f>+$AD$9/$Y$9</f>
        <v>0</v>
      </c>
      <c r="AF9" s="64">
        <f>COUNTIF($V$10:$V$93,"Thi lại")</f>
        <v>0</v>
      </c>
      <c r="AG9" s="63">
        <f>+$AF$9/$Y$9</f>
        <v>0</v>
      </c>
      <c r="AH9" s="64">
        <f>COUNTIF($V$10:$V$94,"Học lại")</f>
        <v>25</v>
      </c>
      <c r="AI9" s="63">
        <f>+$AH$9/$Y$9</f>
        <v>1</v>
      </c>
      <c r="AJ9" s="55">
        <f>COUNTIF($V$11:$V$94,"Đạt")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782</v>
      </c>
      <c r="D11" s="88" t="s">
        <v>783</v>
      </c>
      <c r="E11" s="89" t="s">
        <v>166</v>
      </c>
      <c r="F11" s="90" t="s">
        <v>784</v>
      </c>
      <c r="G11" s="21" t="s">
        <v>71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5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5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785</v>
      </c>
      <c r="D12" s="88" t="s">
        <v>786</v>
      </c>
      <c r="E12" s="92" t="s">
        <v>166</v>
      </c>
      <c r="F12" s="90" t="s">
        <v>787</v>
      </c>
      <c r="G12" s="21" t="s">
        <v>86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788</v>
      </c>
      <c r="D13" s="88" t="s">
        <v>572</v>
      </c>
      <c r="E13" s="92" t="s">
        <v>74</v>
      </c>
      <c r="F13" s="90" t="s">
        <v>789</v>
      </c>
      <c r="G13" s="21" t="s">
        <v>91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5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5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790</v>
      </c>
      <c r="D14" s="88" t="s">
        <v>472</v>
      </c>
      <c r="E14" s="92" t="s">
        <v>791</v>
      </c>
      <c r="F14" s="90" t="s">
        <v>792</v>
      </c>
      <c r="G14" s="21" t="s">
        <v>76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793</v>
      </c>
      <c r="D15" s="88" t="s">
        <v>794</v>
      </c>
      <c r="E15" s="92" t="s">
        <v>174</v>
      </c>
      <c r="F15" s="90" t="s">
        <v>639</v>
      </c>
      <c r="G15" s="21" t="s">
        <v>151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795</v>
      </c>
      <c r="D16" s="88" t="s">
        <v>157</v>
      </c>
      <c r="E16" s="92" t="s">
        <v>89</v>
      </c>
      <c r="F16" s="90" t="s">
        <v>796</v>
      </c>
      <c r="G16" s="21" t="s">
        <v>76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797</v>
      </c>
      <c r="D17" s="88" t="s">
        <v>798</v>
      </c>
      <c r="E17" s="92" t="s">
        <v>89</v>
      </c>
      <c r="F17" s="90" t="s">
        <v>799</v>
      </c>
      <c r="G17" s="21" t="s">
        <v>86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800</v>
      </c>
      <c r="D18" s="88" t="s">
        <v>169</v>
      </c>
      <c r="E18" s="92" t="s">
        <v>309</v>
      </c>
      <c r="F18" s="90" t="s">
        <v>743</v>
      </c>
      <c r="G18" s="21" t="s">
        <v>81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801</v>
      </c>
      <c r="D19" s="88" t="s">
        <v>802</v>
      </c>
      <c r="E19" s="92" t="s">
        <v>727</v>
      </c>
      <c r="F19" s="90" t="s">
        <v>209</v>
      </c>
      <c r="G19" s="21" t="s">
        <v>76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803</v>
      </c>
      <c r="D20" s="88" t="s">
        <v>804</v>
      </c>
      <c r="E20" s="92" t="s">
        <v>727</v>
      </c>
      <c r="F20" s="90" t="s">
        <v>805</v>
      </c>
      <c r="G20" s="21" t="s">
        <v>202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806</v>
      </c>
      <c r="D21" s="88" t="s">
        <v>807</v>
      </c>
      <c r="E21" s="92" t="s">
        <v>186</v>
      </c>
      <c r="F21" s="90" t="s">
        <v>657</v>
      </c>
      <c r="G21" s="21" t="s">
        <v>76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808</v>
      </c>
      <c r="D22" s="88" t="s">
        <v>809</v>
      </c>
      <c r="E22" s="92" t="s">
        <v>243</v>
      </c>
      <c r="F22" s="90" t="s">
        <v>810</v>
      </c>
      <c r="G22" s="21" t="s">
        <v>151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811</v>
      </c>
      <c r="D23" s="88" t="s">
        <v>157</v>
      </c>
      <c r="E23" s="92" t="s">
        <v>243</v>
      </c>
      <c r="F23" s="90" t="s">
        <v>812</v>
      </c>
      <c r="G23" s="21" t="s">
        <v>76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813</v>
      </c>
      <c r="D24" s="88" t="s">
        <v>173</v>
      </c>
      <c r="E24" s="92" t="s">
        <v>325</v>
      </c>
      <c r="F24" s="90" t="s">
        <v>412</v>
      </c>
      <c r="G24" s="21" t="s">
        <v>91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814</v>
      </c>
      <c r="D25" s="88" t="s">
        <v>815</v>
      </c>
      <c r="E25" s="92" t="s">
        <v>325</v>
      </c>
      <c r="F25" s="90" t="s">
        <v>536</v>
      </c>
      <c r="G25" s="21" t="s">
        <v>91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816</v>
      </c>
      <c r="D26" s="88" t="s">
        <v>817</v>
      </c>
      <c r="E26" s="92" t="s">
        <v>119</v>
      </c>
      <c r="F26" s="90" t="s">
        <v>818</v>
      </c>
      <c r="G26" s="21" t="s">
        <v>81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819</v>
      </c>
      <c r="D27" s="88" t="s">
        <v>820</v>
      </c>
      <c r="E27" s="92" t="s">
        <v>466</v>
      </c>
      <c r="F27" s="90" t="s">
        <v>821</v>
      </c>
      <c r="G27" s="21" t="s">
        <v>151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822</v>
      </c>
      <c r="D28" s="88" t="s">
        <v>157</v>
      </c>
      <c r="E28" s="92" t="s">
        <v>823</v>
      </c>
      <c r="F28" s="90" t="s">
        <v>824</v>
      </c>
      <c r="G28" s="21" t="s">
        <v>171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825</v>
      </c>
      <c r="D29" s="88" t="s">
        <v>826</v>
      </c>
      <c r="E29" s="92" t="s">
        <v>827</v>
      </c>
      <c r="F29" s="90" t="s">
        <v>828</v>
      </c>
      <c r="G29" s="21" t="s">
        <v>86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829</v>
      </c>
      <c r="D30" s="88" t="s">
        <v>830</v>
      </c>
      <c r="E30" s="92" t="s">
        <v>279</v>
      </c>
      <c r="F30" s="90" t="s">
        <v>831</v>
      </c>
      <c r="G30" s="21" t="s">
        <v>76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832</v>
      </c>
      <c r="D31" s="88" t="s">
        <v>833</v>
      </c>
      <c r="E31" s="92" t="s">
        <v>834</v>
      </c>
      <c r="F31" s="90" t="s">
        <v>835</v>
      </c>
      <c r="G31" s="21" t="s">
        <v>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836</v>
      </c>
      <c r="D32" s="88" t="s">
        <v>837</v>
      </c>
      <c r="E32" s="92" t="s">
        <v>838</v>
      </c>
      <c r="F32" s="90" t="s">
        <v>839</v>
      </c>
      <c r="G32" s="21" t="s">
        <v>202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840</v>
      </c>
      <c r="D33" s="88" t="s">
        <v>841</v>
      </c>
      <c r="E33" s="92" t="s">
        <v>838</v>
      </c>
      <c r="F33" s="90" t="s">
        <v>842</v>
      </c>
      <c r="G33" s="21" t="s">
        <v>202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ht="18.75" customHeight="1">
      <c r="B34" s="20">
        <v>24</v>
      </c>
      <c r="C34" s="99" t="s">
        <v>843</v>
      </c>
      <c r="D34" s="88" t="s">
        <v>844</v>
      </c>
      <c r="E34" s="92" t="s">
        <v>513</v>
      </c>
      <c r="F34" s="90" t="s">
        <v>845</v>
      </c>
      <c r="G34" s="21" t="s">
        <v>71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1:38" s="158" customFormat="1" ht="18.75" customHeight="1">
      <c r="B35" s="142">
        <v>25</v>
      </c>
      <c r="C35" s="143" t="s">
        <v>846</v>
      </c>
      <c r="D35" s="144" t="s">
        <v>157</v>
      </c>
      <c r="E35" s="145" t="s">
        <v>162</v>
      </c>
      <c r="F35" s="146" t="s">
        <v>194</v>
      </c>
      <c r="G35" s="147" t="s">
        <v>81</v>
      </c>
      <c r="H35" s="148" t="s">
        <v>26</v>
      </c>
      <c r="I35" s="148" t="s">
        <v>26</v>
      </c>
      <c r="J35" s="148" t="s">
        <v>26</v>
      </c>
      <c r="K35" s="148" t="s">
        <v>26</v>
      </c>
      <c r="L35" s="149"/>
      <c r="M35" s="149"/>
      <c r="N35" s="149"/>
      <c r="O35" s="149"/>
      <c r="P35" s="150"/>
      <c r="Q35" s="151">
        <f t="shared" si="0"/>
        <v>0</v>
      </c>
      <c r="R35" s="152" t="str">
        <f t="shared" si="3"/>
        <v>F</v>
      </c>
      <c r="S35" s="153" t="str">
        <f t="shared" si="1"/>
        <v>Kém</v>
      </c>
      <c r="T35" s="154" t="str">
        <f t="shared" si="4"/>
        <v/>
      </c>
      <c r="U35" s="87"/>
      <c r="V35" s="155" t="str">
        <f t="shared" si="2"/>
        <v>Học lại</v>
      </c>
      <c r="W35" s="156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</row>
    <row r="36" spans="1:38" ht="7.5" customHeight="1">
      <c r="A36" s="2"/>
      <c r="B36" s="30"/>
      <c r="C36" s="10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>
      <c r="A37" s="2"/>
      <c r="B37" s="120" t="s">
        <v>27</v>
      </c>
      <c r="C37" s="120"/>
      <c r="D37" s="31"/>
      <c r="E37" s="32"/>
      <c r="F37" s="32"/>
      <c r="G37" s="96"/>
      <c r="H37" s="33"/>
      <c r="I37" s="34"/>
      <c r="J37" s="34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"/>
    </row>
    <row r="38" spans="1:38" ht="16.5" hidden="1" customHeight="1">
      <c r="A38" s="2"/>
      <c r="B38" s="36" t="s">
        <v>28</v>
      </c>
      <c r="C38" s="101"/>
      <c r="D38" s="37">
        <f>+$Y$9</f>
        <v>25</v>
      </c>
      <c r="E38" s="38" t="s">
        <v>29</v>
      </c>
      <c r="F38" s="38"/>
      <c r="G38" s="110" t="s">
        <v>30</v>
      </c>
      <c r="H38" s="110"/>
      <c r="I38" s="110"/>
      <c r="J38" s="110"/>
      <c r="K38" s="110"/>
      <c r="L38" s="110"/>
      <c r="M38" s="110"/>
      <c r="N38" s="110"/>
      <c r="O38" s="110"/>
      <c r="P38" s="39">
        <f>$Y$9 -COUNTIF($T$10:$T$225,"Vắng") -COUNTIF($T$10:$T$225,"Vắng có phép") - COUNTIF($T$10:$T$225,"Đình chỉ thi") - COUNTIF($T$10:$T$225,"Không đủ ĐKDT")</f>
        <v>25</v>
      </c>
      <c r="Q38" s="39"/>
      <c r="R38" s="40"/>
      <c r="S38" s="41"/>
      <c r="T38" s="41" t="s">
        <v>29</v>
      </c>
      <c r="U38" s="3"/>
    </row>
    <row r="39" spans="1:38" ht="16.5" hidden="1" customHeight="1">
      <c r="A39" s="2"/>
      <c r="B39" s="36" t="s">
        <v>31</v>
      </c>
      <c r="C39" s="101"/>
      <c r="D39" s="37">
        <f>+$AJ$9</f>
        <v>0</v>
      </c>
      <c r="E39" s="38" t="s">
        <v>29</v>
      </c>
      <c r="F39" s="38"/>
      <c r="G39" s="110" t="s">
        <v>32</v>
      </c>
      <c r="H39" s="110"/>
      <c r="I39" s="110"/>
      <c r="J39" s="110"/>
      <c r="K39" s="110"/>
      <c r="L39" s="110"/>
      <c r="M39" s="110"/>
      <c r="N39" s="110"/>
      <c r="O39" s="110"/>
      <c r="P39" s="42">
        <f>COUNTIF($T$10:$T$101,"Vắng")</f>
        <v>0</v>
      </c>
      <c r="Q39" s="42"/>
      <c r="R39" s="43"/>
      <c r="S39" s="41"/>
      <c r="T39" s="41" t="s">
        <v>29</v>
      </c>
      <c r="U39" s="3"/>
    </row>
    <row r="40" spans="1:38" ht="16.5" hidden="1" customHeight="1">
      <c r="A40" s="2"/>
      <c r="B40" s="36" t="s">
        <v>46</v>
      </c>
      <c r="C40" s="101"/>
      <c r="D40" s="52">
        <f>COUNTIF(V11:V35,"Học lại")</f>
        <v>25</v>
      </c>
      <c r="E40" s="38" t="s">
        <v>29</v>
      </c>
      <c r="F40" s="38"/>
      <c r="G40" s="110" t="s">
        <v>47</v>
      </c>
      <c r="H40" s="110"/>
      <c r="I40" s="110"/>
      <c r="J40" s="110"/>
      <c r="K40" s="110"/>
      <c r="L40" s="110"/>
      <c r="M40" s="110"/>
      <c r="N40" s="110"/>
      <c r="O40" s="110"/>
      <c r="P40" s="39">
        <f>COUNTIF($T$10:$T$101,"Vắng có phép")</f>
        <v>0</v>
      </c>
      <c r="Q40" s="39"/>
      <c r="R40" s="40"/>
      <c r="S40" s="41"/>
      <c r="T40" s="41" t="s">
        <v>29</v>
      </c>
      <c r="U40" s="3"/>
    </row>
    <row r="41" spans="1:38" ht="3" hidden="1" customHeight="1">
      <c r="A41" s="2"/>
      <c r="B41" s="30"/>
      <c r="C41" s="100"/>
      <c r="D41" s="31"/>
      <c r="E41" s="32"/>
      <c r="F41" s="32"/>
      <c r="G41" s="96"/>
      <c r="H41" s="33"/>
      <c r="I41" s="34"/>
      <c r="J41" s="34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"/>
    </row>
    <row r="42" spans="1:38" hidden="1">
      <c r="B42" s="71" t="s">
        <v>48</v>
      </c>
      <c r="C42" s="102"/>
      <c r="D42" s="72">
        <f>COUNTIF(V11:V35,"Thi lại")</f>
        <v>0</v>
      </c>
      <c r="E42" s="73" t="s">
        <v>29</v>
      </c>
      <c r="F42" s="3"/>
      <c r="H42" s="3"/>
      <c r="I42" s="3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B43" s="71"/>
      <c r="C43" s="102"/>
      <c r="D43" s="72"/>
      <c r="E43" s="73"/>
      <c r="F43" s="3"/>
      <c r="H43" s="3"/>
      <c r="I43" s="3"/>
      <c r="J43" s="111" t="s">
        <v>59</v>
      </c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3"/>
    </row>
    <row r="44" spans="1:38" hidden="1">
      <c r="A44" s="44"/>
      <c r="B44" s="107" t="s">
        <v>33</v>
      </c>
      <c r="C44" s="107"/>
      <c r="D44" s="107"/>
      <c r="E44" s="107"/>
      <c r="F44" s="107"/>
      <c r="G44" s="107"/>
      <c r="H44" s="107"/>
      <c r="I44" s="45"/>
      <c r="J44" s="112" t="s">
        <v>34</v>
      </c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3"/>
    </row>
    <row r="45" spans="1:38" ht="4.5" hidden="1" customHeight="1">
      <c r="A45" s="2"/>
      <c r="B45" s="30"/>
      <c r="C45" s="103"/>
      <c r="D45" s="46"/>
      <c r="E45" s="47"/>
      <c r="F45" s="47"/>
      <c r="G45" s="97"/>
      <c r="H45" s="48"/>
      <c r="I45" s="49"/>
      <c r="J45" s="49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38" s="2" customFormat="1" hidden="1">
      <c r="B46" s="107" t="s">
        <v>35</v>
      </c>
      <c r="C46" s="107"/>
      <c r="D46" s="109" t="s">
        <v>36</v>
      </c>
      <c r="E46" s="109"/>
      <c r="F46" s="109"/>
      <c r="G46" s="109"/>
      <c r="H46" s="109"/>
      <c r="I46" s="49"/>
      <c r="J46" s="49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idden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9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3.75" hidden="1" customHeight="1">
      <c r="A51" s="1"/>
      <c r="B51" s="3"/>
      <c r="C51" s="93"/>
      <c r="D51" s="3"/>
      <c r="E51" s="3"/>
      <c r="F51" s="3"/>
      <c r="G51" s="9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18" hidden="1" customHeight="1">
      <c r="A52" s="1"/>
      <c r="B52" s="105" t="s">
        <v>37</v>
      </c>
      <c r="C52" s="105"/>
      <c r="D52" s="105" t="s">
        <v>49</v>
      </c>
      <c r="E52" s="105"/>
      <c r="F52" s="105"/>
      <c r="G52" s="105"/>
      <c r="H52" s="105"/>
      <c r="I52" s="105"/>
      <c r="J52" s="105" t="s">
        <v>38</v>
      </c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4.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s="2" customFormat="1" ht="36.75" hidden="1" customHeight="1">
      <c r="A54" s="1"/>
      <c r="B54" s="3"/>
      <c r="C54" s="93"/>
      <c r="D54" s="3"/>
      <c r="E54" s="3"/>
      <c r="F54" s="3"/>
      <c r="G54" s="9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54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ht="38.25" customHeight="1">
      <c r="B55" s="106" t="s">
        <v>60</v>
      </c>
      <c r="C55" s="107"/>
      <c r="D55" s="107"/>
      <c r="E55" s="107"/>
      <c r="F55" s="107"/>
      <c r="G55" s="107"/>
      <c r="H55" s="106" t="s">
        <v>61</v>
      </c>
      <c r="I55" s="106"/>
      <c r="J55" s="106"/>
      <c r="K55" s="106"/>
      <c r="L55" s="106"/>
      <c r="M55" s="106"/>
      <c r="N55" s="108" t="s">
        <v>50</v>
      </c>
      <c r="O55" s="108"/>
      <c r="P55" s="108"/>
      <c r="Q55" s="108"/>
      <c r="R55" s="108"/>
      <c r="S55" s="108"/>
      <c r="T55" s="108"/>
      <c r="U55" s="108"/>
    </row>
    <row r="56" spans="1:38">
      <c r="B56" s="30"/>
      <c r="C56" s="103"/>
      <c r="D56" s="46"/>
      <c r="E56" s="47"/>
      <c r="F56" s="47"/>
      <c r="G56" s="97"/>
      <c r="H56" s="48"/>
      <c r="I56" s="49"/>
      <c r="J56" s="49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38">
      <c r="B57" s="107" t="s">
        <v>35</v>
      </c>
      <c r="C57" s="107"/>
      <c r="D57" s="109" t="s">
        <v>36</v>
      </c>
      <c r="E57" s="109"/>
      <c r="F57" s="109"/>
      <c r="G57" s="109"/>
      <c r="H57" s="109"/>
      <c r="I57" s="49"/>
      <c r="J57" s="49"/>
      <c r="K57" s="35"/>
      <c r="L57" s="35"/>
      <c r="M57" s="35"/>
      <c r="N57" s="35"/>
      <c r="O57" s="35"/>
      <c r="P57" s="35"/>
      <c r="Q57" s="35"/>
      <c r="R57" s="35"/>
      <c r="S57" s="35"/>
      <c r="T57" s="35"/>
    </row>
    <row r="58" spans="1:38">
      <c r="B58" s="3"/>
      <c r="D58" s="3"/>
      <c r="E58" s="3"/>
      <c r="F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63" spans="1:38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 t="s">
        <v>51</v>
      </c>
      <c r="O63" s="104"/>
      <c r="P63" s="104"/>
      <c r="Q63" s="104"/>
      <c r="R63" s="104"/>
      <c r="S63" s="104"/>
      <c r="T63" s="104"/>
      <c r="U63" s="104"/>
    </row>
  </sheetData>
  <sheetProtection formatCells="0" formatColumns="0" formatRows="0" insertColumns="0" insertRows="0" insertHyperlinks="0" deleteColumns="0" deleteRows="0" sort="0" autoFilter="0" pivotTables="0"/>
  <autoFilter ref="A9:AL35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6:C46"/>
    <mergeCell ref="D46:H46"/>
    <mergeCell ref="T8:T10"/>
    <mergeCell ref="U8:U10"/>
    <mergeCell ref="B10:G10"/>
    <mergeCell ref="B37:C37"/>
    <mergeCell ref="G38:O38"/>
    <mergeCell ref="G39:O39"/>
    <mergeCell ref="M8:N8"/>
    <mergeCell ref="O8:O9"/>
    <mergeCell ref="P8:P9"/>
    <mergeCell ref="Q8:Q10"/>
    <mergeCell ref="R8:R9"/>
    <mergeCell ref="S8:S9"/>
    <mergeCell ref="G8:G9"/>
    <mergeCell ref="G40:O40"/>
    <mergeCell ref="J42:T42"/>
    <mergeCell ref="J43:T43"/>
    <mergeCell ref="B44:H44"/>
    <mergeCell ref="J44:T44"/>
    <mergeCell ref="N63:U63"/>
    <mergeCell ref="B52:C52"/>
    <mergeCell ref="D52:I52"/>
    <mergeCell ref="J52:T52"/>
    <mergeCell ref="B55:G55"/>
    <mergeCell ref="H55:M55"/>
    <mergeCell ref="N55:U55"/>
    <mergeCell ref="B57:C57"/>
    <mergeCell ref="D57:H57"/>
    <mergeCell ref="B63:D63"/>
    <mergeCell ref="E63:G63"/>
    <mergeCell ref="H63:M63"/>
  </mergeCells>
  <conditionalFormatting sqref="H11:P35">
    <cfRule type="cellIs" dxfId="32" priority="4" operator="greaterThan">
      <formula>10</formula>
    </cfRule>
  </conditionalFormatting>
  <conditionalFormatting sqref="C1:C1048576">
    <cfRule type="duplicateValues" dxfId="31" priority="3"/>
  </conditionalFormatting>
  <conditionalFormatting sqref="C11:C35">
    <cfRule type="duplicateValues" dxfId="30" priority="2" stopIfTrue="1"/>
  </conditionalFormatting>
  <dataValidations count="1">
    <dataValidation allowBlank="1" showInputMessage="1" showErrorMessage="1" errorTitle="Không xóa dữ liệu" error="Không xóa dữ liệu" prompt="Không xóa dữ liệu" sqref="D40 AL3:AL9 X3:AK4 W5:AK9 V11:W35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63"/>
  <sheetViews>
    <sheetView view="pageBreakPreview" zoomScale="112" zoomScaleSheetLayoutView="112" workbookViewId="0">
      <pane ySplit="4" topLeftCell="A30" activePane="bottomLeft" state="frozen"/>
      <selection activeCell="O13" sqref="O13"/>
      <selection pane="bottomLeft" activeCell="B55" sqref="B55:G55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978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TEL1417-02</v>
      </c>
      <c r="Y9" s="61">
        <f>+$AH$9+$AJ$9+$AF$9</f>
        <v>25</v>
      </c>
      <c r="Z9" s="55">
        <f>COUNTIF($S$10:$S$95,"Khiển trách")</f>
        <v>0</v>
      </c>
      <c r="AA9" s="55">
        <f>COUNTIF($S$10:$S$95,"Cảnh cáo")</f>
        <v>0</v>
      </c>
      <c r="AB9" s="55">
        <f>COUNTIF($S$10:$S$95,"Đình chỉ thi")</f>
        <v>0</v>
      </c>
      <c r="AC9" s="62">
        <f>+($Z$9+$AA$9+$AB$9)/$Y$9*100%</f>
        <v>0</v>
      </c>
      <c r="AD9" s="55">
        <f>SUM(COUNTIF($S$10:$S$93,"Vắng"),COUNTIF($S$10:$S$93,"Vắng có phép"))</f>
        <v>0</v>
      </c>
      <c r="AE9" s="63">
        <f>+$AD$9/$Y$9</f>
        <v>0</v>
      </c>
      <c r="AF9" s="64">
        <f>COUNTIF($V$10:$V$93,"Thi lại")</f>
        <v>1</v>
      </c>
      <c r="AG9" s="63">
        <f>+$AF$9/$Y$9</f>
        <v>0.04</v>
      </c>
      <c r="AH9" s="64">
        <f>COUNTIF($V$10:$V$94,"Học lại")</f>
        <v>24</v>
      </c>
      <c r="AI9" s="63">
        <f>+$AH$9/$Y$9</f>
        <v>0.96</v>
      </c>
      <c r="AJ9" s="55">
        <f>COUNTIF($V$11:$V$94,"Đạt")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847</v>
      </c>
      <c r="D11" s="88" t="s">
        <v>848</v>
      </c>
      <c r="E11" s="89" t="s">
        <v>166</v>
      </c>
      <c r="F11" s="90" t="s">
        <v>421</v>
      </c>
      <c r="G11" s="21" t="s">
        <v>202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5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5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849</v>
      </c>
      <c r="D12" s="88" t="s">
        <v>376</v>
      </c>
      <c r="E12" s="92" t="s">
        <v>166</v>
      </c>
      <c r="F12" s="90" t="s">
        <v>263</v>
      </c>
      <c r="G12" s="21" t="s">
        <v>76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850</v>
      </c>
      <c r="D13" s="88" t="s">
        <v>376</v>
      </c>
      <c r="E13" s="92" t="s">
        <v>166</v>
      </c>
      <c r="F13" s="90" t="s">
        <v>851</v>
      </c>
      <c r="G13" s="21" t="s">
        <v>86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5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5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852</v>
      </c>
      <c r="D14" s="88" t="s">
        <v>853</v>
      </c>
      <c r="E14" s="92" t="s">
        <v>300</v>
      </c>
      <c r="F14" s="90" t="s">
        <v>854</v>
      </c>
      <c r="G14" s="21" t="s">
        <v>81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 t="shared" si="4"/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855</v>
      </c>
      <c r="D15" s="88" t="s">
        <v>651</v>
      </c>
      <c r="E15" s="92" t="s">
        <v>856</v>
      </c>
      <c r="F15" s="90" t="s">
        <v>857</v>
      </c>
      <c r="G15" s="21" t="s">
        <v>76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858</v>
      </c>
      <c r="D16" s="88" t="s">
        <v>859</v>
      </c>
      <c r="E16" s="92" t="s">
        <v>222</v>
      </c>
      <c r="F16" s="90" t="s">
        <v>860</v>
      </c>
      <c r="G16" s="21" t="s">
        <v>81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861</v>
      </c>
      <c r="D17" s="88" t="s">
        <v>668</v>
      </c>
      <c r="E17" s="92" t="s">
        <v>84</v>
      </c>
      <c r="F17" s="90" t="s">
        <v>578</v>
      </c>
      <c r="G17" s="21" t="s">
        <v>81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862</v>
      </c>
      <c r="D18" s="88" t="s">
        <v>635</v>
      </c>
      <c r="E18" s="92" t="s">
        <v>182</v>
      </c>
      <c r="F18" s="90" t="s">
        <v>367</v>
      </c>
      <c r="G18" s="21" t="s">
        <v>81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863</v>
      </c>
      <c r="D19" s="88" t="s">
        <v>408</v>
      </c>
      <c r="E19" s="92" t="s">
        <v>98</v>
      </c>
      <c r="F19" s="90" t="s">
        <v>864</v>
      </c>
      <c r="G19" s="21" t="s">
        <v>91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865</v>
      </c>
      <c r="D20" s="88" t="s">
        <v>721</v>
      </c>
      <c r="E20" s="92" t="s">
        <v>108</v>
      </c>
      <c r="F20" s="90" t="s">
        <v>511</v>
      </c>
      <c r="G20" s="21" t="s">
        <v>81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866</v>
      </c>
      <c r="D21" s="88" t="s">
        <v>678</v>
      </c>
      <c r="E21" s="92" t="s">
        <v>325</v>
      </c>
      <c r="F21" s="90" t="s">
        <v>662</v>
      </c>
      <c r="G21" s="21" t="s">
        <v>86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867</v>
      </c>
      <c r="D22" s="88" t="s">
        <v>853</v>
      </c>
      <c r="E22" s="92" t="s">
        <v>868</v>
      </c>
      <c r="F22" s="90" t="s">
        <v>869</v>
      </c>
      <c r="G22" s="21" t="s">
        <v>171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870</v>
      </c>
      <c r="D23" s="88" t="s">
        <v>319</v>
      </c>
      <c r="E23" s="92" t="s">
        <v>463</v>
      </c>
      <c r="F23" s="90" t="s">
        <v>871</v>
      </c>
      <c r="G23" s="21" t="s">
        <v>171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872</v>
      </c>
      <c r="D24" s="88" t="s">
        <v>873</v>
      </c>
      <c r="E24" s="92" t="s">
        <v>463</v>
      </c>
      <c r="F24" s="90" t="s">
        <v>874</v>
      </c>
      <c r="G24" s="21" t="s">
        <v>151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875</v>
      </c>
      <c r="D25" s="88" t="s">
        <v>876</v>
      </c>
      <c r="E25" s="92" t="s">
        <v>749</v>
      </c>
      <c r="F25" s="90" t="s">
        <v>877</v>
      </c>
      <c r="G25" s="21" t="s">
        <v>86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878</v>
      </c>
      <c r="D26" s="88" t="s">
        <v>879</v>
      </c>
      <c r="E26" s="92" t="s">
        <v>473</v>
      </c>
      <c r="F26" s="90" t="s">
        <v>880</v>
      </c>
      <c r="G26" s="21" t="s">
        <v>71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881</v>
      </c>
      <c r="D27" s="88" t="s">
        <v>882</v>
      </c>
      <c r="E27" s="92" t="s">
        <v>883</v>
      </c>
      <c r="F27" s="90" t="s">
        <v>884</v>
      </c>
      <c r="G27" s="21" t="s">
        <v>171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885</v>
      </c>
      <c r="D28" s="88" t="s">
        <v>886</v>
      </c>
      <c r="E28" s="92" t="s">
        <v>349</v>
      </c>
      <c r="F28" s="90" t="s">
        <v>409</v>
      </c>
      <c r="G28" s="21" t="s">
        <v>81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887</v>
      </c>
      <c r="D29" s="88" t="s">
        <v>888</v>
      </c>
      <c r="E29" s="92" t="s">
        <v>889</v>
      </c>
      <c r="F29" s="90" t="s">
        <v>890</v>
      </c>
      <c r="G29" s="21" t="s">
        <v>81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891</v>
      </c>
      <c r="D30" s="88" t="s">
        <v>892</v>
      </c>
      <c r="E30" s="92" t="s">
        <v>358</v>
      </c>
      <c r="F30" s="90" t="s">
        <v>636</v>
      </c>
      <c r="G30" s="21" t="s">
        <v>81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893</v>
      </c>
      <c r="D31" s="88" t="s">
        <v>894</v>
      </c>
      <c r="E31" s="92" t="s">
        <v>208</v>
      </c>
      <c r="F31" s="90" t="s">
        <v>895</v>
      </c>
      <c r="G31" s="21" t="s">
        <v>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896</v>
      </c>
      <c r="D32" s="88" t="s">
        <v>148</v>
      </c>
      <c r="E32" s="92" t="s">
        <v>897</v>
      </c>
      <c r="F32" s="90" t="s">
        <v>898</v>
      </c>
      <c r="G32" s="21" t="s">
        <v>899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Thi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900</v>
      </c>
      <c r="D33" s="88" t="s">
        <v>68</v>
      </c>
      <c r="E33" s="92" t="s">
        <v>897</v>
      </c>
      <c r="F33" s="90" t="s">
        <v>901</v>
      </c>
      <c r="G33" s="21" t="s">
        <v>151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ht="18.75" customHeight="1">
      <c r="B34" s="20">
        <v>24</v>
      </c>
      <c r="C34" s="99" t="s">
        <v>902</v>
      </c>
      <c r="D34" s="88" t="s">
        <v>780</v>
      </c>
      <c r="E34" s="92" t="s">
        <v>366</v>
      </c>
      <c r="F34" s="90" t="s">
        <v>903</v>
      </c>
      <c r="G34" s="21" t="s">
        <v>91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1:38" s="158" customFormat="1" ht="18.75" customHeight="1">
      <c r="B35" s="142">
        <v>25</v>
      </c>
      <c r="C35" s="143" t="s">
        <v>904</v>
      </c>
      <c r="D35" s="144" t="s">
        <v>853</v>
      </c>
      <c r="E35" s="145" t="s">
        <v>838</v>
      </c>
      <c r="F35" s="146" t="s">
        <v>905</v>
      </c>
      <c r="G35" s="147" t="s">
        <v>91</v>
      </c>
      <c r="H35" s="148" t="s">
        <v>26</v>
      </c>
      <c r="I35" s="148" t="s">
        <v>26</v>
      </c>
      <c r="J35" s="148" t="s">
        <v>26</v>
      </c>
      <c r="K35" s="148" t="s">
        <v>26</v>
      </c>
      <c r="L35" s="149"/>
      <c r="M35" s="149"/>
      <c r="N35" s="149"/>
      <c r="O35" s="149"/>
      <c r="P35" s="150"/>
      <c r="Q35" s="151">
        <f t="shared" si="0"/>
        <v>0</v>
      </c>
      <c r="R35" s="152" t="str">
        <f t="shared" si="3"/>
        <v>F</v>
      </c>
      <c r="S35" s="153" t="str">
        <f t="shared" si="1"/>
        <v>Kém</v>
      </c>
      <c r="T35" s="154" t="str">
        <f t="shared" si="4"/>
        <v/>
      </c>
      <c r="U35" s="87"/>
      <c r="V35" s="155" t="str">
        <f t="shared" si="2"/>
        <v>Học lại</v>
      </c>
      <c r="W35" s="156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</row>
    <row r="36" spans="1:38" ht="7.5" customHeight="1">
      <c r="A36" s="2"/>
      <c r="B36" s="30"/>
      <c r="C36" s="100"/>
      <c r="D36" s="31"/>
      <c r="E36" s="32"/>
      <c r="F36" s="32"/>
      <c r="G36" s="96"/>
      <c r="H36" s="33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"/>
    </row>
    <row r="37" spans="1:38" ht="16.5" hidden="1">
      <c r="A37" s="2"/>
      <c r="B37" s="120" t="s">
        <v>27</v>
      </c>
      <c r="C37" s="120"/>
      <c r="D37" s="31"/>
      <c r="E37" s="32"/>
      <c r="F37" s="32"/>
      <c r="G37" s="96"/>
      <c r="H37" s="33"/>
      <c r="I37" s="34"/>
      <c r="J37" s="34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"/>
    </row>
    <row r="38" spans="1:38" ht="16.5" hidden="1" customHeight="1">
      <c r="A38" s="2"/>
      <c r="B38" s="36" t="s">
        <v>28</v>
      </c>
      <c r="C38" s="101"/>
      <c r="D38" s="37">
        <f>+$Y$9</f>
        <v>25</v>
      </c>
      <c r="E38" s="38" t="s">
        <v>29</v>
      </c>
      <c r="F38" s="38"/>
      <c r="G38" s="110" t="s">
        <v>30</v>
      </c>
      <c r="H38" s="110"/>
      <c r="I38" s="110"/>
      <c r="J38" s="110"/>
      <c r="K38" s="110"/>
      <c r="L38" s="110"/>
      <c r="M38" s="110"/>
      <c r="N38" s="110"/>
      <c r="O38" s="110"/>
      <c r="P38" s="39">
        <f>$Y$9 -COUNTIF($T$10:$T$225,"Vắng") -COUNTIF($T$10:$T$225,"Vắng có phép") - COUNTIF($T$10:$T$225,"Đình chỉ thi") - COUNTIF($T$10:$T$225,"Không đủ ĐKDT")</f>
        <v>25</v>
      </c>
      <c r="Q38" s="39"/>
      <c r="R38" s="40"/>
      <c r="S38" s="41"/>
      <c r="T38" s="41" t="s">
        <v>29</v>
      </c>
      <c r="U38" s="3"/>
    </row>
    <row r="39" spans="1:38" ht="16.5" hidden="1" customHeight="1">
      <c r="A39" s="2"/>
      <c r="B39" s="36" t="s">
        <v>31</v>
      </c>
      <c r="C39" s="101"/>
      <c r="D39" s="37">
        <f>+$AJ$9</f>
        <v>0</v>
      </c>
      <c r="E39" s="38" t="s">
        <v>29</v>
      </c>
      <c r="F39" s="38"/>
      <c r="G39" s="110" t="s">
        <v>32</v>
      </c>
      <c r="H39" s="110"/>
      <c r="I39" s="110"/>
      <c r="J39" s="110"/>
      <c r="K39" s="110"/>
      <c r="L39" s="110"/>
      <c r="M39" s="110"/>
      <c r="N39" s="110"/>
      <c r="O39" s="110"/>
      <c r="P39" s="42">
        <f>COUNTIF($T$10:$T$101,"Vắng")</f>
        <v>0</v>
      </c>
      <c r="Q39" s="42"/>
      <c r="R39" s="43"/>
      <c r="S39" s="41"/>
      <c r="T39" s="41" t="s">
        <v>29</v>
      </c>
      <c r="U39" s="3"/>
    </row>
    <row r="40" spans="1:38" ht="16.5" hidden="1" customHeight="1">
      <c r="A40" s="2"/>
      <c r="B40" s="36" t="s">
        <v>46</v>
      </c>
      <c r="C40" s="101"/>
      <c r="D40" s="52">
        <f>COUNTIF(V11:V35,"Học lại")</f>
        <v>24</v>
      </c>
      <c r="E40" s="38" t="s">
        <v>29</v>
      </c>
      <c r="F40" s="38"/>
      <c r="G40" s="110" t="s">
        <v>47</v>
      </c>
      <c r="H40" s="110"/>
      <c r="I40" s="110"/>
      <c r="J40" s="110"/>
      <c r="K40" s="110"/>
      <c r="L40" s="110"/>
      <c r="M40" s="110"/>
      <c r="N40" s="110"/>
      <c r="O40" s="110"/>
      <c r="P40" s="39">
        <f>COUNTIF($T$10:$T$101,"Vắng có phép")</f>
        <v>0</v>
      </c>
      <c r="Q40" s="39"/>
      <c r="R40" s="40"/>
      <c r="S40" s="41"/>
      <c r="T40" s="41" t="s">
        <v>29</v>
      </c>
      <c r="U40" s="3"/>
    </row>
    <row r="41" spans="1:38" ht="3" hidden="1" customHeight="1">
      <c r="A41" s="2"/>
      <c r="B41" s="30"/>
      <c r="C41" s="100"/>
      <c r="D41" s="31"/>
      <c r="E41" s="32"/>
      <c r="F41" s="32"/>
      <c r="G41" s="96"/>
      <c r="H41" s="33"/>
      <c r="I41" s="34"/>
      <c r="J41" s="34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"/>
    </row>
    <row r="42" spans="1:38" hidden="1">
      <c r="B42" s="71" t="s">
        <v>48</v>
      </c>
      <c r="C42" s="102"/>
      <c r="D42" s="72">
        <f>COUNTIF(V11:V35,"Thi lại")</f>
        <v>1</v>
      </c>
      <c r="E42" s="73" t="s">
        <v>29</v>
      </c>
      <c r="F42" s="3"/>
      <c r="H42" s="3"/>
      <c r="I42" s="3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3"/>
    </row>
    <row r="43" spans="1:38" hidden="1">
      <c r="B43" s="71"/>
      <c r="C43" s="102"/>
      <c r="D43" s="72"/>
      <c r="E43" s="73"/>
      <c r="F43" s="3"/>
      <c r="H43" s="3"/>
      <c r="I43" s="3"/>
      <c r="J43" s="111" t="s">
        <v>59</v>
      </c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3"/>
    </row>
    <row r="44" spans="1:38" hidden="1">
      <c r="A44" s="44"/>
      <c r="B44" s="107" t="s">
        <v>33</v>
      </c>
      <c r="C44" s="107"/>
      <c r="D44" s="107"/>
      <c r="E44" s="107"/>
      <c r="F44" s="107"/>
      <c r="G44" s="107"/>
      <c r="H44" s="107"/>
      <c r="I44" s="45"/>
      <c r="J44" s="112" t="s">
        <v>34</v>
      </c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3"/>
    </row>
    <row r="45" spans="1:38" ht="4.5" hidden="1" customHeight="1">
      <c r="A45" s="2"/>
      <c r="B45" s="30"/>
      <c r="C45" s="103"/>
      <c r="D45" s="46"/>
      <c r="E45" s="47"/>
      <c r="F45" s="47"/>
      <c r="G45" s="97"/>
      <c r="H45" s="48"/>
      <c r="I45" s="49"/>
      <c r="J45" s="49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38" s="2" customFormat="1" hidden="1">
      <c r="B46" s="107" t="s">
        <v>35</v>
      </c>
      <c r="C46" s="107"/>
      <c r="D46" s="109" t="s">
        <v>36</v>
      </c>
      <c r="E46" s="109"/>
      <c r="F46" s="109"/>
      <c r="G46" s="109"/>
      <c r="H46" s="109"/>
      <c r="I46" s="49"/>
      <c r="J46" s="49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"/>
      <c r="V46" s="54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</row>
    <row r="47" spans="1:38" s="2" customFormat="1" hidden="1">
      <c r="A47" s="1"/>
      <c r="B47" s="3"/>
      <c r="C47" s="93"/>
      <c r="D47" s="3"/>
      <c r="E47" s="3"/>
      <c r="F47" s="3"/>
      <c r="G47" s="9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idden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t="9.75" hidden="1" customHeight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3.75" hidden="1" customHeight="1">
      <c r="A51" s="1"/>
      <c r="B51" s="3"/>
      <c r="C51" s="93"/>
      <c r="D51" s="3"/>
      <c r="E51" s="3"/>
      <c r="F51" s="3"/>
      <c r="G51" s="9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18" hidden="1" customHeight="1">
      <c r="A52" s="1"/>
      <c r="B52" s="105" t="s">
        <v>37</v>
      </c>
      <c r="C52" s="105"/>
      <c r="D52" s="105" t="s">
        <v>49</v>
      </c>
      <c r="E52" s="105"/>
      <c r="F52" s="105"/>
      <c r="G52" s="105"/>
      <c r="H52" s="105"/>
      <c r="I52" s="105"/>
      <c r="J52" s="105" t="s">
        <v>38</v>
      </c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4.5" hidden="1" customHeight="1">
      <c r="A53" s="1"/>
      <c r="B53" s="3"/>
      <c r="C53" s="93"/>
      <c r="D53" s="3"/>
      <c r="E53" s="3"/>
      <c r="F53" s="3"/>
      <c r="G53" s="9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s="2" customFormat="1" ht="36.75" hidden="1" customHeight="1">
      <c r="A54" s="1"/>
      <c r="B54" s="3"/>
      <c r="C54" s="93"/>
      <c r="D54" s="3"/>
      <c r="E54" s="3"/>
      <c r="F54" s="3"/>
      <c r="G54" s="9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54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ht="38.25" customHeight="1">
      <c r="B55" s="106" t="s">
        <v>60</v>
      </c>
      <c r="C55" s="107"/>
      <c r="D55" s="107"/>
      <c r="E55" s="107"/>
      <c r="F55" s="107"/>
      <c r="G55" s="107"/>
      <c r="H55" s="106" t="s">
        <v>61</v>
      </c>
      <c r="I55" s="106"/>
      <c r="J55" s="106"/>
      <c r="K55" s="106"/>
      <c r="L55" s="106"/>
      <c r="M55" s="106"/>
      <c r="N55" s="108" t="s">
        <v>50</v>
      </c>
      <c r="O55" s="108"/>
      <c r="P55" s="108"/>
      <c r="Q55" s="108"/>
      <c r="R55" s="108"/>
      <c r="S55" s="108"/>
      <c r="T55" s="108"/>
      <c r="U55" s="108"/>
    </row>
    <row r="56" spans="1:38">
      <c r="B56" s="30"/>
      <c r="C56" s="103"/>
      <c r="D56" s="46"/>
      <c r="E56" s="47"/>
      <c r="F56" s="47"/>
      <c r="G56" s="97"/>
      <c r="H56" s="48"/>
      <c r="I56" s="49"/>
      <c r="J56" s="49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38">
      <c r="B57" s="107" t="s">
        <v>35</v>
      </c>
      <c r="C57" s="107"/>
      <c r="D57" s="109" t="s">
        <v>36</v>
      </c>
      <c r="E57" s="109"/>
      <c r="F57" s="109"/>
      <c r="G57" s="109"/>
      <c r="H57" s="109"/>
      <c r="I57" s="49"/>
      <c r="J57" s="49"/>
      <c r="K57" s="35"/>
      <c r="L57" s="35"/>
      <c r="M57" s="35"/>
      <c r="N57" s="35"/>
      <c r="O57" s="35"/>
      <c r="P57" s="35"/>
      <c r="Q57" s="35"/>
      <c r="R57" s="35"/>
      <c r="S57" s="35"/>
      <c r="T57" s="35"/>
    </row>
    <row r="58" spans="1:38">
      <c r="B58" s="3"/>
      <c r="D58" s="3"/>
      <c r="E58" s="3"/>
      <c r="F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63" spans="1:38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 t="s">
        <v>51</v>
      </c>
      <c r="O63" s="104"/>
      <c r="P63" s="104"/>
      <c r="Q63" s="104"/>
      <c r="R63" s="104"/>
      <c r="S63" s="104"/>
      <c r="T63" s="104"/>
      <c r="U63" s="104"/>
    </row>
  </sheetData>
  <sheetProtection formatCells="0" formatColumns="0" formatRows="0" insertColumns="0" insertRows="0" insertHyperlinks="0" deleteColumns="0" deleteRows="0" sort="0" autoFilter="0" pivotTables="0"/>
  <autoFilter ref="A9:AL35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6:C46"/>
    <mergeCell ref="D46:H46"/>
    <mergeCell ref="T8:T10"/>
    <mergeCell ref="U8:U10"/>
    <mergeCell ref="B10:G10"/>
    <mergeCell ref="B37:C37"/>
    <mergeCell ref="G38:O38"/>
    <mergeCell ref="G39:O39"/>
    <mergeCell ref="M8:N8"/>
    <mergeCell ref="O8:O9"/>
    <mergeCell ref="P8:P9"/>
    <mergeCell ref="Q8:Q10"/>
    <mergeCell ref="R8:R9"/>
    <mergeCell ref="S8:S9"/>
    <mergeCell ref="G8:G9"/>
    <mergeCell ref="G40:O40"/>
    <mergeCell ref="J42:T42"/>
    <mergeCell ref="J43:T43"/>
    <mergeCell ref="B44:H44"/>
    <mergeCell ref="J44:T44"/>
    <mergeCell ref="N63:U63"/>
    <mergeCell ref="B52:C52"/>
    <mergeCell ref="D52:I52"/>
    <mergeCell ref="J52:T52"/>
    <mergeCell ref="B55:G55"/>
    <mergeCell ref="H55:M55"/>
    <mergeCell ref="N55:U55"/>
    <mergeCell ref="B57:C57"/>
    <mergeCell ref="D57:H57"/>
    <mergeCell ref="B63:D63"/>
    <mergeCell ref="E63:G63"/>
    <mergeCell ref="H63:M63"/>
  </mergeCells>
  <conditionalFormatting sqref="H11:P35">
    <cfRule type="cellIs" dxfId="35" priority="3" operator="greaterThan">
      <formula>10</formula>
    </cfRule>
  </conditionalFormatting>
  <conditionalFormatting sqref="C1:C1048576">
    <cfRule type="duplicateValues" dxfId="34" priority="2"/>
  </conditionalFormatting>
  <conditionalFormatting sqref="C11:C35">
    <cfRule type="duplicateValues" dxfId="33" priority="1" stopIfTrue="1"/>
  </conditionalFormatting>
  <dataValidations count="1">
    <dataValidation allowBlank="1" showInputMessage="1" showErrorMessage="1" errorTitle="Không xóa dữ liệu" error="Không xóa dữ liệu" prompt="Không xóa dữ liệu" sqref="D40 AL3:AL9 X3:AK4 W5:AK9 V11:W35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AL64"/>
  <sheetViews>
    <sheetView view="pageBreakPreview" zoomScale="112" zoomScaleSheetLayoutView="112" workbookViewId="0">
      <pane ySplit="4" topLeftCell="A31" activePane="bottomLeft" state="frozen"/>
      <selection activeCell="A6" sqref="A6:XFD6"/>
      <selection pane="bottomLeft" activeCell="A37" sqref="A37:XFD100"/>
    </sheetView>
  </sheetViews>
  <sheetFormatPr defaultRowHeight="15.75"/>
  <cols>
    <col min="1" max="1" width="0.125" style="1" customWidth="1"/>
    <col min="2" max="2" width="4" style="1" customWidth="1"/>
    <col min="3" max="3" width="10.75" style="93" customWidth="1"/>
    <col min="4" max="4" width="12.875" style="1" customWidth="1"/>
    <col min="5" max="5" width="7.375" style="1" customWidth="1"/>
    <col min="6" max="6" width="9.375" style="1" hidden="1" customWidth="1"/>
    <col min="7" max="7" width="11.25" style="93" customWidth="1"/>
    <col min="8" max="11" width="4.375" style="1" customWidth="1"/>
    <col min="12" max="12" width="3.25" style="1" customWidth="1"/>
    <col min="13" max="13" width="4.875" style="1" customWidth="1"/>
    <col min="14" max="14" width="6.75" style="1" customWidth="1"/>
    <col min="15" max="15" width="8.125" style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" style="1" customWidth="1"/>
    <col min="21" max="21" width="5.125" style="1" customWidth="1"/>
    <col min="22" max="22" width="6.5" style="54" customWidth="1"/>
    <col min="23" max="24" width="9" style="53"/>
    <col min="25" max="25" width="10.5" style="53" bestFit="1" customWidth="1"/>
    <col min="26" max="27" width="9.125" style="53" bestFit="1" customWidth="1"/>
    <col min="28" max="38" width="9" style="53"/>
    <col min="39" max="16384" width="9" style="1"/>
  </cols>
  <sheetData>
    <row r="1" spans="2:38" ht="26.25">
      <c r="H1" s="134" t="s">
        <v>52</v>
      </c>
      <c r="I1" s="134"/>
      <c r="J1" s="134"/>
      <c r="K1" s="134"/>
      <c r="L1" s="135" t="s">
        <v>66</v>
      </c>
      <c r="M1" s="136"/>
      <c r="N1" s="136"/>
      <c r="O1" s="136"/>
      <c r="P1" s="136"/>
      <c r="Q1" s="136"/>
      <c r="R1" s="136"/>
      <c r="S1" s="136"/>
      <c r="T1" s="136"/>
    </row>
    <row r="2" spans="2:38" ht="27.75" customHeight="1">
      <c r="B2" s="137" t="s">
        <v>0</v>
      </c>
      <c r="C2" s="137"/>
      <c r="D2" s="137"/>
      <c r="E2" s="137"/>
      <c r="F2" s="137"/>
      <c r="G2" s="137"/>
      <c r="H2" s="138" t="s">
        <v>53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2:38" ht="25.5" customHeight="1">
      <c r="B3" s="139" t="s">
        <v>1</v>
      </c>
      <c r="C3" s="139"/>
      <c r="D3" s="139"/>
      <c r="E3" s="139"/>
      <c r="F3" s="139"/>
      <c r="G3" s="139"/>
      <c r="H3" s="140" t="s">
        <v>54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77"/>
      <c r="AD3" s="54"/>
      <c r="AE3" s="55"/>
      <c r="AF3" s="54"/>
      <c r="AG3" s="54"/>
      <c r="AH3" s="54"/>
      <c r="AI3" s="55"/>
      <c r="AJ3" s="54"/>
    </row>
    <row r="4" spans="2:38" ht="4.5" customHeight="1">
      <c r="B4" s="5"/>
      <c r="C4" s="98"/>
      <c r="D4" s="5"/>
      <c r="E4" s="5"/>
      <c r="F4" s="5"/>
      <c r="G4" s="94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6"/>
      <c r="AI4" s="56"/>
    </row>
    <row r="5" spans="2:38" ht="23.25" customHeight="1">
      <c r="B5" s="126" t="s">
        <v>2</v>
      </c>
      <c r="C5" s="126"/>
      <c r="D5" s="127" t="s">
        <v>62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5" t="s">
        <v>63</v>
      </c>
      <c r="Q5" s="125"/>
      <c r="R5" s="125"/>
      <c r="S5" s="125"/>
      <c r="T5" s="125"/>
      <c r="U5" s="125"/>
      <c r="W5" s="113" t="s">
        <v>45</v>
      </c>
      <c r="X5" s="113" t="s">
        <v>8</v>
      </c>
      <c r="Y5" s="113" t="s">
        <v>44</v>
      </c>
      <c r="Z5" s="113" t="s">
        <v>43</v>
      </c>
      <c r="AA5" s="113"/>
      <c r="AB5" s="113"/>
      <c r="AC5" s="113"/>
      <c r="AD5" s="113" t="s">
        <v>42</v>
      </c>
      <c r="AE5" s="113"/>
      <c r="AF5" s="113" t="s">
        <v>40</v>
      </c>
      <c r="AG5" s="113"/>
      <c r="AH5" s="113" t="s">
        <v>41</v>
      </c>
      <c r="AI5" s="113"/>
      <c r="AJ5" s="113" t="s">
        <v>39</v>
      </c>
      <c r="AK5" s="113"/>
      <c r="AL5" s="78"/>
    </row>
    <row r="6" spans="2:38" ht="17.25" customHeight="1">
      <c r="B6" s="124" t="s">
        <v>3</v>
      </c>
      <c r="C6" s="124"/>
      <c r="D6" s="79"/>
      <c r="G6" s="125" t="s">
        <v>64</v>
      </c>
      <c r="H6" s="125"/>
      <c r="I6" s="125"/>
      <c r="J6" s="125"/>
      <c r="K6" s="125"/>
      <c r="L6" s="125"/>
      <c r="M6" s="125"/>
      <c r="N6" s="125"/>
      <c r="O6" s="125"/>
      <c r="P6" s="125" t="s">
        <v>65</v>
      </c>
      <c r="Q6" s="125"/>
      <c r="R6" s="125"/>
      <c r="S6" s="125"/>
      <c r="T6" s="125"/>
      <c r="U6" s="125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78"/>
    </row>
    <row r="7" spans="2:38" ht="5.25" customHeight="1">
      <c r="B7" s="8"/>
      <c r="C7" s="95"/>
      <c r="D7" s="8"/>
      <c r="E7" s="8"/>
      <c r="F7" s="8"/>
      <c r="G7" s="95"/>
      <c r="H7" s="8"/>
      <c r="I7" s="8"/>
      <c r="J7" s="8"/>
      <c r="K7" s="8"/>
      <c r="L7" s="8"/>
      <c r="M7" s="8"/>
      <c r="N7" s="8"/>
      <c r="O7" s="8"/>
      <c r="P7" s="50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78"/>
    </row>
    <row r="8" spans="2:38" ht="44.25" customHeight="1">
      <c r="B8" s="114" t="s">
        <v>4</v>
      </c>
      <c r="C8" s="128" t="s">
        <v>5</v>
      </c>
      <c r="D8" s="130" t="s">
        <v>6</v>
      </c>
      <c r="E8" s="131"/>
      <c r="F8" s="114" t="s">
        <v>7</v>
      </c>
      <c r="G8" s="122" t="s">
        <v>8</v>
      </c>
      <c r="H8" s="141" t="s">
        <v>9</v>
      </c>
      <c r="I8" s="141" t="s">
        <v>10</v>
      </c>
      <c r="J8" s="141" t="s">
        <v>11</v>
      </c>
      <c r="K8" s="141" t="s">
        <v>12</v>
      </c>
      <c r="L8" s="121" t="s">
        <v>13</v>
      </c>
      <c r="M8" s="117" t="s">
        <v>55</v>
      </c>
      <c r="N8" s="119"/>
      <c r="O8" s="121" t="s">
        <v>14</v>
      </c>
      <c r="P8" s="121" t="s">
        <v>15</v>
      </c>
      <c r="Q8" s="114" t="s">
        <v>16</v>
      </c>
      <c r="R8" s="121" t="s">
        <v>17</v>
      </c>
      <c r="S8" s="114" t="s">
        <v>18</v>
      </c>
      <c r="T8" s="114" t="s">
        <v>19</v>
      </c>
      <c r="U8" s="114" t="s">
        <v>56</v>
      </c>
      <c r="W8" s="113"/>
      <c r="X8" s="113"/>
      <c r="Y8" s="113"/>
      <c r="Z8" s="57" t="s">
        <v>20</v>
      </c>
      <c r="AA8" s="57" t="s">
        <v>21</v>
      </c>
      <c r="AB8" s="57" t="s">
        <v>22</v>
      </c>
      <c r="AC8" s="57" t="s">
        <v>23</v>
      </c>
      <c r="AD8" s="57" t="s">
        <v>24</v>
      </c>
      <c r="AE8" s="57" t="s">
        <v>23</v>
      </c>
      <c r="AF8" s="57" t="s">
        <v>24</v>
      </c>
      <c r="AG8" s="57" t="s">
        <v>23</v>
      </c>
      <c r="AH8" s="57" t="s">
        <v>24</v>
      </c>
      <c r="AI8" s="57" t="s">
        <v>23</v>
      </c>
      <c r="AJ8" s="57" t="s">
        <v>24</v>
      </c>
      <c r="AK8" s="58" t="s">
        <v>23</v>
      </c>
      <c r="AL8" s="80"/>
    </row>
    <row r="9" spans="2:38" ht="44.25" customHeight="1">
      <c r="B9" s="116"/>
      <c r="C9" s="129"/>
      <c r="D9" s="132"/>
      <c r="E9" s="133"/>
      <c r="F9" s="116"/>
      <c r="G9" s="123"/>
      <c r="H9" s="141"/>
      <c r="I9" s="141"/>
      <c r="J9" s="141"/>
      <c r="K9" s="141"/>
      <c r="L9" s="121"/>
      <c r="M9" s="76" t="s">
        <v>57</v>
      </c>
      <c r="N9" s="76" t="s">
        <v>58</v>
      </c>
      <c r="O9" s="121"/>
      <c r="P9" s="121"/>
      <c r="Q9" s="115"/>
      <c r="R9" s="121"/>
      <c r="S9" s="116"/>
      <c r="T9" s="115"/>
      <c r="U9" s="115"/>
      <c r="V9" s="81"/>
      <c r="W9" s="59" t="str">
        <f>+D5</f>
        <v>Thực hành chuyên sâu (Báo cáo)</v>
      </c>
      <c r="X9" s="60" t="str">
        <f>+P5</f>
        <v>Nhóm: TEL1417-01</v>
      </c>
      <c r="Y9" s="61">
        <f>+$AH$9+$AJ$9+$AF$9</f>
        <v>26</v>
      </c>
      <c r="Z9" s="55">
        <f>COUNTIF($S$10:$S$96,"Khiển trách")</f>
        <v>0</v>
      </c>
      <c r="AA9" s="55">
        <f>COUNTIF($S$10:$S$96,"Cảnh cáo")</f>
        <v>0</v>
      </c>
      <c r="AB9" s="55">
        <f>COUNTIF($S$10:$S$96,"Đình chỉ thi")</f>
        <v>0</v>
      </c>
      <c r="AC9" s="62">
        <f>+($Z$9+$AA$9+$AB$9)/$Y$9*100%</f>
        <v>0</v>
      </c>
      <c r="AD9" s="55">
        <f>SUM(COUNTIF($S$10:$S$94,"Vắng"),COUNTIF($S$10:$S$94,"Vắng có phép"))</f>
        <v>0</v>
      </c>
      <c r="AE9" s="63">
        <f>+$AD$9/$Y$9</f>
        <v>0</v>
      </c>
      <c r="AF9" s="64">
        <f>COUNTIF($V$10:$V$94,"Thi lại")</f>
        <v>0</v>
      </c>
      <c r="AG9" s="63">
        <f>+$AF$9/$Y$9</f>
        <v>0</v>
      </c>
      <c r="AH9" s="64">
        <f>COUNTIF($V$10:$V$95,"Học lại")</f>
        <v>26</v>
      </c>
      <c r="AI9" s="63">
        <f>+$AH$9/$Y$9</f>
        <v>1</v>
      </c>
      <c r="AJ9" s="55">
        <f>COUNTIF($V$11:$V$95,"Đạt")</f>
        <v>0</v>
      </c>
      <c r="AK9" s="62">
        <f>+$AJ$9/$Y$9</f>
        <v>0</v>
      </c>
      <c r="AL9" s="82"/>
    </row>
    <row r="10" spans="2:38" ht="14.25" customHeight="1">
      <c r="B10" s="117" t="s">
        <v>25</v>
      </c>
      <c r="C10" s="118"/>
      <c r="D10" s="118"/>
      <c r="E10" s="118"/>
      <c r="F10" s="118"/>
      <c r="G10" s="119"/>
      <c r="H10" s="9"/>
      <c r="I10" s="9"/>
      <c r="J10" s="10"/>
      <c r="K10" s="9"/>
      <c r="L10" s="11"/>
      <c r="M10" s="12"/>
      <c r="N10" s="12"/>
      <c r="O10" s="12"/>
      <c r="P10" s="51">
        <f>100-(H10+I10+J10+K10)</f>
        <v>100</v>
      </c>
      <c r="Q10" s="116"/>
      <c r="R10" s="13"/>
      <c r="S10" s="13"/>
      <c r="T10" s="116"/>
      <c r="U10" s="116"/>
      <c r="W10" s="54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78"/>
    </row>
    <row r="11" spans="2:38" ht="18.75" customHeight="1">
      <c r="B11" s="14">
        <v>1</v>
      </c>
      <c r="C11" s="99" t="s">
        <v>906</v>
      </c>
      <c r="D11" s="88" t="s">
        <v>907</v>
      </c>
      <c r="E11" s="89" t="s">
        <v>222</v>
      </c>
      <c r="F11" s="90" t="s">
        <v>835</v>
      </c>
      <c r="G11" s="21" t="s">
        <v>71</v>
      </c>
      <c r="H11" s="15" t="s">
        <v>26</v>
      </c>
      <c r="I11" s="15" t="s">
        <v>26</v>
      </c>
      <c r="J11" s="15" t="s">
        <v>26</v>
      </c>
      <c r="K11" s="15" t="s">
        <v>26</v>
      </c>
      <c r="L11" s="16"/>
      <c r="M11" s="16"/>
      <c r="N11" s="16"/>
      <c r="O11" s="16"/>
      <c r="P11" s="17"/>
      <c r="Q11" s="18">
        <f t="shared" ref="Q11:Q36" si="0">ROUND(SUMPRODUCT(H11:P11,$H$10:$P$10)/100,1)</f>
        <v>0</v>
      </c>
      <c r="R11" s="19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19" t="str">
        <f t="shared" ref="S11:S36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tr">
        <f>+IF(OR($H11=0,$I11=0,$J11=0,$K11=0),"Không đủ ĐKDT","")</f>
        <v/>
      </c>
      <c r="U11" s="83"/>
      <c r="V11" s="84" t="str">
        <f t="shared" ref="V11:V3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W11" s="66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78"/>
    </row>
    <row r="12" spans="2:38" ht="18.75" customHeight="1">
      <c r="B12" s="20">
        <v>2</v>
      </c>
      <c r="C12" s="99" t="s">
        <v>908</v>
      </c>
      <c r="D12" s="88" t="s">
        <v>853</v>
      </c>
      <c r="E12" s="92" t="s">
        <v>909</v>
      </c>
      <c r="F12" s="90" t="s">
        <v>187</v>
      </c>
      <c r="G12" s="21" t="s">
        <v>81</v>
      </c>
      <c r="H12" s="22" t="s">
        <v>26</v>
      </c>
      <c r="I12" s="22" t="s">
        <v>26</v>
      </c>
      <c r="J12" s="22" t="s">
        <v>26</v>
      </c>
      <c r="K12" s="22" t="s">
        <v>26</v>
      </c>
      <c r="L12" s="23"/>
      <c r="M12" s="23"/>
      <c r="N12" s="23"/>
      <c r="O12" s="23"/>
      <c r="P12" s="24"/>
      <c r="Q12" s="25">
        <f t="shared" si="0"/>
        <v>0</v>
      </c>
      <c r="R12" s="26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7" t="str">
        <f t="shared" si="1"/>
        <v>Kém</v>
      </c>
      <c r="T12" s="28" t="str">
        <f>+IF(OR($H12=0,$I12=0,$J12=0,$K12=0),"Không đủ ĐKDT","")</f>
        <v/>
      </c>
      <c r="U12" s="85"/>
      <c r="V12" s="84" t="str">
        <f t="shared" si="2"/>
        <v>Học lại</v>
      </c>
      <c r="W12" s="66"/>
      <c r="X12" s="65"/>
      <c r="Y12" s="65"/>
      <c r="Z12" s="65"/>
      <c r="AA12" s="57"/>
      <c r="AB12" s="57"/>
      <c r="AC12" s="57"/>
      <c r="AD12" s="57"/>
      <c r="AE12" s="56"/>
      <c r="AF12" s="57"/>
      <c r="AG12" s="57"/>
      <c r="AH12" s="57"/>
      <c r="AI12" s="57"/>
      <c r="AJ12" s="57"/>
      <c r="AK12" s="57"/>
      <c r="AL12" s="80"/>
    </row>
    <row r="13" spans="2:38" ht="18.75" customHeight="1">
      <c r="B13" s="20">
        <v>3</v>
      </c>
      <c r="C13" s="99" t="s">
        <v>910</v>
      </c>
      <c r="D13" s="88" t="s">
        <v>911</v>
      </c>
      <c r="E13" s="92" t="s">
        <v>909</v>
      </c>
      <c r="F13" s="90" t="s">
        <v>912</v>
      </c>
      <c r="G13" s="21" t="s">
        <v>71</v>
      </c>
      <c r="H13" s="22" t="s">
        <v>26</v>
      </c>
      <c r="I13" s="22" t="s">
        <v>26</v>
      </c>
      <c r="J13" s="22" t="s">
        <v>26</v>
      </c>
      <c r="K13" s="22" t="s">
        <v>26</v>
      </c>
      <c r="L13" s="29"/>
      <c r="M13" s="29"/>
      <c r="N13" s="29"/>
      <c r="O13" s="29"/>
      <c r="P13" s="24"/>
      <c r="Q13" s="25">
        <f t="shared" si="0"/>
        <v>0</v>
      </c>
      <c r="R13" s="26" t="str">
        <f t="shared" ref="R13:R36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27" t="str">
        <f t="shared" si="1"/>
        <v>Kém</v>
      </c>
      <c r="T13" s="28" t="str">
        <f t="shared" ref="T13:T36" si="4">+IF(OR($H13=0,$I13=0,$J13=0,$K13=0),"Không đủ ĐKDT","")</f>
        <v/>
      </c>
      <c r="U13" s="85"/>
      <c r="V13" s="84" t="str">
        <f t="shared" si="2"/>
        <v>Học lại</v>
      </c>
      <c r="W13" s="66"/>
      <c r="X13" s="67"/>
      <c r="Y13" s="67"/>
      <c r="Z13" s="75"/>
      <c r="AA13" s="56"/>
      <c r="AB13" s="56"/>
      <c r="AC13" s="56"/>
      <c r="AD13" s="68"/>
      <c r="AE13" s="56"/>
      <c r="AF13" s="69"/>
      <c r="AG13" s="70"/>
      <c r="AH13" s="69"/>
      <c r="AI13" s="70"/>
      <c r="AJ13" s="69"/>
      <c r="AK13" s="56"/>
      <c r="AL13" s="86"/>
    </row>
    <row r="14" spans="2:38" ht="18.75" customHeight="1">
      <c r="B14" s="20">
        <v>4</v>
      </c>
      <c r="C14" s="99" t="s">
        <v>913</v>
      </c>
      <c r="D14" s="88" t="s">
        <v>914</v>
      </c>
      <c r="E14" s="92" t="s">
        <v>84</v>
      </c>
      <c r="F14" s="90" t="s">
        <v>915</v>
      </c>
      <c r="G14" s="21" t="s">
        <v>151</v>
      </c>
      <c r="H14" s="22" t="s">
        <v>26</v>
      </c>
      <c r="I14" s="22" t="s">
        <v>26</v>
      </c>
      <c r="J14" s="22" t="s">
        <v>26</v>
      </c>
      <c r="K14" s="22" t="s">
        <v>26</v>
      </c>
      <c r="L14" s="29"/>
      <c r="M14" s="29"/>
      <c r="N14" s="29"/>
      <c r="O14" s="29"/>
      <c r="P14" s="24"/>
      <c r="Q14" s="25">
        <f t="shared" si="0"/>
        <v>0</v>
      </c>
      <c r="R14" s="26" t="str">
        <f t="shared" si="3"/>
        <v>F</v>
      </c>
      <c r="S14" s="27" t="str">
        <f t="shared" si="1"/>
        <v>Kém</v>
      </c>
      <c r="T14" s="28" t="str">
        <f>+IF(OR($H14=0,$I14=0,$J14=0,$K14=0),"Không đủ ĐKDT","")</f>
        <v/>
      </c>
      <c r="U14" s="85"/>
      <c r="V14" s="84" t="str">
        <f t="shared" si="2"/>
        <v>Học lại</v>
      </c>
      <c r="W14" s="66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2"/>
    </row>
    <row r="15" spans="2:38" ht="18.75" customHeight="1">
      <c r="B15" s="20">
        <v>5</v>
      </c>
      <c r="C15" s="99" t="s">
        <v>916</v>
      </c>
      <c r="D15" s="88" t="s">
        <v>572</v>
      </c>
      <c r="E15" s="92" t="s">
        <v>917</v>
      </c>
      <c r="F15" s="90" t="s">
        <v>918</v>
      </c>
      <c r="G15" s="21" t="s">
        <v>86</v>
      </c>
      <c r="H15" s="22" t="s">
        <v>26</v>
      </c>
      <c r="I15" s="22" t="s">
        <v>26</v>
      </c>
      <c r="J15" s="22" t="s">
        <v>26</v>
      </c>
      <c r="K15" s="22" t="s">
        <v>26</v>
      </c>
      <c r="L15" s="29"/>
      <c r="M15" s="29"/>
      <c r="N15" s="29"/>
      <c r="O15" s="29"/>
      <c r="P15" s="24"/>
      <c r="Q15" s="25">
        <f t="shared" si="0"/>
        <v>0</v>
      </c>
      <c r="R15" s="26" t="str">
        <f t="shared" si="3"/>
        <v>F</v>
      </c>
      <c r="S15" s="27" t="str">
        <f t="shared" si="1"/>
        <v>Kém</v>
      </c>
      <c r="T15" s="28" t="str">
        <f t="shared" si="4"/>
        <v/>
      </c>
      <c r="U15" s="85"/>
      <c r="V15" s="84" t="str">
        <f t="shared" si="2"/>
        <v>Học lại</v>
      </c>
      <c r="W15" s="66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2"/>
    </row>
    <row r="16" spans="2:38" ht="18.75" customHeight="1">
      <c r="B16" s="20">
        <v>6</v>
      </c>
      <c r="C16" s="99" t="s">
        <v>919</v>
      </c>
      <c r="D16" s="88" t="s">
        <v>122</v>
      </c>
      <c r="E16" s="92" t="s">
        <v>917</v>
      </c>
      <c r="F16" s="90" t="s">
        <v>920</v>
      </c>
      <c r="G16" s="21" t="s">
        <v>76</v>
      </c>
      <c r="H16" s="22" t="s">
        <v>26</v>
      </c>
      <c r="I16" s="22" t="s">
        <v>26</v>
      </c>
      <c r="J16" s="22" t="s">
        <v>26</v>
      </c>
      <c r="K16" s="22" t="s">
        <v>26</v>
      </c>
      <c r="L16" s="29"/>
      <c r="M16" s="29"/>
      <c r="N16" s="29"/>
      <c r="O16" s="29"/>
      <c r="P16" s="24"/>
      <c r="Q16" s="25">
        <f t="shared" si="0"/>
        <v>0</v>
      </c>
      <c r="R16" s="26" t="str">
        <f t="shared" si="3"/>
        <v>F</v>
      </c>
      <c r="S16" s="27" t="str">
        <f t="shared" si="1"/>
        <v>Kém</v>
      </c>
      <c r="T16" s="28" t="str">
        <f t="shared" si="4"/>
        <v/>
      </c>
      <c r="U16" s="85"/>
      <c r="V16" s="84" t="str">
        <f t="shared" si="2"/>
        <v>Học lại</v>
      </c>
      <c r="W16" s="66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2"/>
    </row>
    <row r="17" spans="2:38" ht="18.75" customHeight="1">
      <c r="B17" s="20">
        <v>7</v>
      </c>
      <c r="C17" s="99" t="s">
        <v>921</v>
      </c>
      <c r="D17" s="88" t="s">
        <v>342</v>
      </c>
      <c r="E17" s="92" t="s">
        <v>415</v>
      </c>
      <c r="F17" s="90" t="s">
        <v>922</v>
      </c>
      <c r="G17" s="21" t="s">
        <v>91</v>
      </c>
      <c r="H17" s="22" t="s">
        <v>26</v>
      </c>
      <c r="I17" s="22" t="s">
        <v>26</v>
      </c>
      <c r="J17" s="22" t="s">
        <v>26</v>
      </c>
      <c r="K17" s="22" t="s">
        <v>26</v>
      </c>
      <c r="L17" s="29"/>
      <c r="M17" s="29"/>
      <c r="N17" s="29"/>
      <c r="O17" s="29"/>
      <c r="P17" s="24"/>
      <c r="Q17" s="25">
        <f t="shared" si="0"/>
        <v>0</v>
      </c>
      <c r="R17" s="26" t="str">
        <f t="shared" si="3"/>
        <v>F</v>
      </c>
      <c r="S17" s="27" t="str">
        <f t="shared" si="1"/>
        <v>Kém</v>
      </c>
      <c r="T17" s="28" t="str">
        <f t="shared" si="4"/>
        <v/>
      </c>
      <c r="U17" s="85"/>
      <c r="V17" s="84" t="str">
        <f t="shared" si="2"/>
        <v>Học lại</v>
      </c>
      <c r="W17" s="66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2"/>
    </row>
    <row r="18" spans="2:38" ht="18.75" customHeight="1">
      <c r="B18" s="20">
        <v>8</v>
      </c>
      <c r="C18" s="99" t="s">
        <v>923</v>
      </c>
      <c r="D18" s="88" t="s">
        <v>393</v>
      </c>
      <c r="E18" s="92" t="s">
        <v>186</v>
      </c>
      <c r="F18" s="90" t="s">
        <v>924</v>
      </c>
      <c r="G18" s="21" t="s">
        <v>171</v>
      </c>
      <c r="H18" s="22" t="s">
        <v>26</v>
      </c>
      <c r="I18" s="22" t="s">
        <v>26</v>
      </c>
      <c r="J18" s="22" t="s">
        <v>26</v>
      </c>
      <c r="K18" s="22" t="s">
        <v>26</v>
      </c>
      <c r="L18" s="29"/>
      <c r="M18" s="29"/>
      <c r="N18" s="29"/>
      <c r="O18" s="29"/>
      <c r="P18" s="24"/>
      <c r="Q18" s="25">
        <f t="shared" si="0"/>
        <v>0</v>
      </c>
      <c r="R18" s="26" t="str">
        <f t="shared" si="3"/>
        <v>F</v>
      </c>
      <c r="S18" s="27" t="str">
        <f t="shared" si="1"/>
        <v>Kém</v>
      </c>
      <c r="T18" s="28" t="str">
        <f t="shared" si="4"/>
        <v/>
      </c>
      <c r="U18" s="85"/>
      <c r="V18" s="84" t="str">
        <f t="shared" si="2"/>
        <v>Học lại</v>
      </c>
      <c r="W18" s="66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2"/>
    </row>
    <row r="19" spans="2:38" ht="18.75" customHeight="1">
      <c r="B19" s="20">
        <v>9</v>
      </c>
      <c r="C19" s="99" t="s">
        <v>925</v>
      </c>
      <c r="D19" s="88" t="s">
        <v>427</v>
      </c>
      <c r="E19" s="92" t="s">
        <v>742</v>
      </c>
      <c r="F19" s="90" t="s">
        <v>926</v>
      </c>
      <c r="G19" s="21" t="s">
        <v>76</v>
      </c>
      <c r="H19" s="22" t="s">
        <v>26</v>
      </c>
      <c r="I19" s="22" t="s">
        <v>26</v>
      </c>
      <c r="J19" s="22" t="s">
        <v>26</v>
      </c>
      <c r="K19" s="22" t="s">
        <v>26</v>
      </c>
      <c r="L19" s="29"/>
      <c r="M19" s="29"/>
      <c r="N19" s="29"/>
      <c r="O19" s="29"/>
      <c r="P19" s="24"/>
      <c r="Q19" s="25">
        <f t="shared" si="0"/>
        <v>0</v>
      </c>
      <c r="R19" s="26" t="str">
        <f t="shared" si="3"/>
        <v>F</v>
      </c>
      <c r="S19" s="27" t="str">
        <f t="shared" si="1"/>
        <v>Kém</v>
      </c>
      <c r="T19" s="28" t="str">
        <f t="shared" si="4"/>
        <v/>
      </c>
      <c r="U19" s="85"/>
      <c r="V19" s="84" t="str">
        <f t="shared" si="2"/>
        <v>Học lại</v>
      </c>
      <c r="W19" s="66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2"/>
    </row>
    <row r="20" spans="2:38" ht="18.75" customHeight="1">
      <c r="B20" s="20">
        <v>10</v>
      </c>
      <c r="C20" s="99" t="s">
        <v>927</v>
      </c>
      <c r="D20" s="88" t="s">
        <v>928</v>
      </c>
      <c r="E20" s="92" t="s">
        <v>929</v>
      </c>
      <c r="F20" s="90" t="s">
        <v>930</v>
      </c>
      <c r="G20" s="21" t="s">
        <v>81</v>
      </c>
      <c r="H20" s="22" t="s">
        <v>26</v>
      </c>
      <c r="I20" s="22" t="s">
        <v>26</v>
      </c>
      <c r="J20" s="22" t="s">
        <v>26</v>
      </c>
      <c r="K20" s="22" t="s">
        <v>26</v>
      </c>
      <c r="L20" s="29"/>
      <c r="M20" s="29"/>
      <c r="N20" s="29"/>
      <c r="O20" s="29"/>
      <c r="P20" s="24"/>
      <c r="Q20" s="25">
        <f t="shared" si="0"/>
        <v>0</v>
      </c>
      <c r="R20" s="26" t="str">
        <f t="shared" si="3"/>
        <v>F</v>
      </c>
      <c r="S20" s="27" t="str">
        <f t="shared" si="1"/>
        <v>Kém</v>
      </c>
      <c r="T20" s="28" t="str">
        <f t="shared" si="4"/>
        <v/>
      </c>
      <c r="U20" s="85"/>
      <c r="V20" s="84" t="str">
        <f t="shared" si="2"/>
        <v>Học lại</v>
      </c>
      <c r="W20" s="66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2"/>
    </row>
    <row r="21" spans="2:38" ht="18.75" customHeight="1">
      <c r="B21" s="20">
        <v>11</v>
      </c>
      <c r="C21" s="99" t="s">
        <v>931</v>
      </c>
      <c r="D21" s="88" t="s">
        <v>572</v>
      </c>
      <c r="E21" s="92" t="s">
        <v>246</v>
      </c>
      <c r="F21" s="90" t="s">
        <v>831</v>
      </c>
      <c r="G21" s="21" t="s">
        <v>86</v>
      </c>
      <c r="H21" s="22" t="s">
        <v>26</v>
      </c>
      <c r="I21" s="22" t="s">
        <v>26</v>
      </c>
      <c r="J21" s="22" t="s">
        <v>26</v>
      </c>
      <c r="K21" s="22" t="s">
        <v>26</v>
      </c>
      <c r="L21" s="29"/>
      <c r="M21" s="29"/>
      <c r="N21" s="29"/>
      <c r="O21" s="29"/>
      <c r="P21" s="24"/>
      <c r="Q21" s="25">
        <f t="shared" si="0"/>
        <v>0</v>
      </c>
      <c r="R21" s="26" t="str">
        <f t="shared" si="3"/>
        <v>F</v>
      </c>
      <c r="S21" s="27" t="str">
        <f t="shared" si="1"/>
        <v>Kém</v>
      </c>
      <c r="T21" s="28" t="str">
        <f t="shared" si="4"/>
        <v/>
      </c>
      <c r="U21" s="85"/>
      <c r="V21" s="84" t="str">
        <f t="shared" si="2"/>
        <v>Học lại</v>
      </c>
      <c r="W21" s="66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2"/>
    </row>
    <row r="22" spans="2:38" ht="18.75" customHeight="1">
      <c r="B22" s="20">
        <v>12</v>
      </c>
      <c r="C22" s="99" t="s">
        <v>932</v>
      </c>
      <c r="D22" s="88" t="s">
        <v>933</v>
      </c>
      <c r="E22" s="92" t="s">
        <v>331</v>
      </c>
      <c r="F22" s="90" t="s">
        <v>679</v>
      </c>
      <c r="G22" s="21" t="s">
        <v>81</v>
      </c>
      <c r="H22" s="22" t="s">
        <v>26</v>
      </c>
      <c r="I22" s="22" t="s">
        <v>26</v>
      </c>
      <c r="J22" s="22" t="s">
        <v>26</v>
      </c>
      <c r="K22" s="22" t="s">
        <v>26</v>
      </c>
      <c r="L22" s="29"/>
      <c r="M22" s="29"/>
      <c r="N22" s="29"/>
      <c r="O22" s="29"/>
      <c r="P22" s="24"/>
      <c r="Q22" s="25">
        <f t="shared" si="0"/>
        <v>0</v>
      </c>
      <c r="R22" s="26" t="str">
        <f t="shared" si="3"/>
        <v>F</v>
      </c>
      <c r="S22" s="27" t="str">
        <f t="shared" si="1"/>
        <v>Kém</v>
      </c>
      <c r="T22" s="28" t="str">
        <f t="shared" si="4"/>
        <v/>
      </c>
      <c r="U22" s="85"/>
      <c r="V22" s="84" t="str">
        <f t="shared" si="2"/>
        <v>Học lại</v>
      </c>
      <c r="W22" s="66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2"/>
    </row>
    <row r="23" spans="2:38" ht="18.75" customHeight="1">
      <c r="B23" s="20">
        <v>13</v>
      </c>
      <c r="C23" s="99" t="s">
        <v>934</v>
      </c>
      <c r="D23" s="88" t="s">
        <v>935</v>
      </c>
      <c r="E23" s="92" t="s">
        <v>682</v>
      </c>
      <c r="F23" s="90" t="s">
        <v>936</v>
      </c>
      <c r="G23" s="21" t="s">
        <v>91</v>
      </c>
      <c r="H23" s="22" t="s">
        <v>26</v>
      </c>
      <c r="I23" s="22" t="s">
        <v>26</v>
      </c>
      <c r="J23" s="22" t="s">
        <v>26</v>
      </c>
      <c r="K23" s="22" t="s">
        <v>26</v>
      </c>
      <c r="L23" s="29"/>
      <c r="M23" s="29"/>
      <c r="N23" s="29"/>
      <c r="O23" s="29"/>
      <c r="P23" s="24"/>
      <c r="Q23" s="25">
        <f t="shared" si="0"/>
        <v>0</v>
      </c>
      <c r="R23" s="26" t="str">
        <f t="shared" si="3"/>
        <v>F</v>
      </c>
      <c r="S23" s="27" t="str">
        <f t="shared" si="1"/>
        <v>Kém</v>
      </c>
      <c r="T23" s="28" t="str">
        <f t="shared" si="4"/>
        <v/>
      </c>
      <c r="U23" s="85"/>
      <c r="V23" s="84" t="str">
        <f t="shared" si="2"/>
        <v>Học lại</v>
      </c>
      <c r="W23" s="66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2"/>
    </row>
    <row r="24" spans="2:38" ht="18.75" customHeight="1">
      <c r="B24" s="20">
        <v>14</v>
      </c>
      <c r="C24" s="99" t="s">
        <v>937</v>
      </c>
      <c r="D24" s="88" t="s">
        <v>376</v>
      </c>
      <c r="E24" s="92" t="s">
        <v>133</v>
      </c>
      <c r="F24" s="90" t="s">
        <v>938</v>
      </c>
      <c r="G24" s="21" t="s">
        <v>91</v>
      </c>
      <c r="H24" s="22" t="s">
        <v>26</v>
      </c>
      <c r="I24" s="22" t="s">
        <v>26</v>
      </c>
      <c r="J24" s="22" t="s">
        <v>26</v>
      </c>
      <c r="K24" s="22" t="s">
        <v>26</v>
      </c>
      <c r="L24" s="29"/>
      <c r="M24" s="29"/>
      <c r="N24" s="29"/>
      <c r="O24" s="29"/>
      <c r="P24" s="24"/>
      <c r="Q24" s="25">
        <f t="shared" si="0"/>
        <v>0</v>
      </c>
      <c r="R24" s="26" t="str">
        <f t="shared" si="3"/>
        <v>F</v>
      </c>
      <c r="S24" s="27" t="str">
        <f t="shared" si="1"/>
        <v>Kém</v>
      </c>
      <c r="T24" s="28" t="str">
        <f t="shared" si="4"/>
        <v/>
      </c>
      <c r="U24" s="85"/>
      <c r="V24" s="84" t="str">
        <f t="shared" si="2"/>
        <v>Học lại</v>
      </c>
      <c r="W24" s="66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2"/>
    </row>
    <row r="25" spans="2:38" ht="18.75" customHeight="1">
      <c r="B25" s="20">
        <v>15</v>
      </c>
      <c r="C25" s="99" t="s">
        <v>939</v>
      </c>
      <c r="D25" s="88" t="s">
        <v>940</v>
      </c>
      <c r="E25" s="92" t="s">
        <v>941</v>
      </c>
      <c r="F25" s="90" t="s">
        <v>128</v>
      </c>
      <c r="G25" s="21" t="s">
        <v>86</v>
      </c>
      <c r="H25" s="22" t="s">
        <v>26</v>
      </c>
      <c r="I25" s="22" t="s">
        <v>26</v>
      </c>
      <c r="J25" s="22" t="s">
        <v>26</v>
      </c>
      <c r="K25" s="22" t="s">
        <v>26</v>
      </c>
      <c r="L25" s="29"/>
      <c r="M25" s="29"/>
      <c r="N25" s="29"/>
      <c r="O25" s="29"/>
      <c r="P25" s="24"/>
      <c r="Q25" s="25">
        <f t="shared" si="0"/>
        <v>0</v>
      </c>
      <c r="R25" s="26" t="str">
        <f t="shared" si="3"/>
        <v>F</v>
      </c>
      <c r="S25" s="27" t="str">
        <f t="shared" si="1"/>
        <v>Kém</v>
      </c>
      <c r="T25" s="28" t="str">
        <f t="shared" si="4"/>
        <v/>
      </c>
      <c r="U25" s="85"/>
      <c r="V25" s="84" t="str">
        <f t="shared" si="2"/>
        <v>Học lại</v>
      </c>
      <c r="W25" s="66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2"/>
    </row>
    <row r="26" spans="2:38" ht="18.75" customHeight="1">
      <c r="B26" s="20">
        <v>16</v>
      </c>
      <c r="C26" s="99" t="s">
        <v>942</v>
      </c>
      <c r="D26" s="88" t="s">
        <v>943</v>
      </c>
      <c r="E26" s="92" t="s">
        <v>944</v>
      </c>
      <c r="F26" s="90" t="s">
        <v>317</v>
      </c>
      <c r="G26" s="21" t="s">
        <v>86</v>
      </c>
      <c r="H26" s="22" t="s">
        <v>26</v>
      </c>
      <c r="I26" s="22" t="s">
        <v>26</v>
      </c>
      <c r="J26" s="22" t="s">
        <v>26</v>
      </c>
      <c r="K26" s="22" t="s">
        <v>26</v>
      </c>
      <c r="L26" s="29"/>
      <c r="M26" s="29"/>
      <c r="N26" s="29"/>
      <c r="O26" s="29"/>
      <c r="P26" s="24"/>
      <c r="Q26" s="25">
        <f t="shared" si="0"/>
        <v>0</v>
      </c>
      <c r="R26" s="26" t="str">
        <f t="shared" si="3"/>
        <v>F</v>
      </c>
      <c r="S26" s="27" t="str">
        <f t="shared" si="1"/>
        <v>Kém</v>
      </c>
      <c r="T26" s="28" t="str">
        <f t="shared" si="4"/>
        <v/>
      </c>
      <c r="U26" s="85"/>
      <c r="V26" s="84" t="str">
        <f t="shared" si="2"/>
        <v>Học lại</v>
      </c>
      <c r="W26" s="66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2"/>
    </row>
    <row r="27" spans="2:38" ht="18.75" customHeight="1">
      <c r="B27" s="20">
        <v>17</v>
      </c>
      <c r="C27" s="99" t="s">
        <v>945</v>
      </c>
      <c r="D27" s="88" t="s">
        <v>319</v>
      </c>
      <c r="E27" s="92" t="s">
        <v>258</v>
      </c>
      <c r="F27" s="90" t="s">
        <v>946</v>
      </c>
      <c r="G27" s="21" t="s">
        <v>86</v>
      </c>
      <c r="H27" s="22" t="s">
        <v>26</v>
      </c>
      <c r="I27" s="22" t="s">
        <v>26</v>
      </c>
      <c r="J27" s="22" t="s">
        <v>26</v>
      </c>
      <c r="K27" s="22" t="s">
        <v>26</v>
      </c>
      <c r="L27" s="29"/>
      <c r="M27" s="29"/>
      <c r="N27" s="29"/>
      <c r="O27" s="29"/>
      <c r="P27" s="24"/>
      <c r="Q27" s="25">
        <f t="shared" si="0"/>
        <v>0</v>
      </c>
      <c r="R27" s="26" t="str">
        <f t="shared" si="3"/>
        <v>F</v>
      </c>
      <c r="S27" s="27" t="str">
        <f t="shared" si="1"/>
        <v>Kém</v>
      </c>
      <c r="T27" s="28" t="str">
        <f t="shared" si="4"/>
        <v/>
      </c>
      <c r="U27" s="85"/>
      <c r="V27" s="84" t="str">
        <f t="shared" si="2"/>
        <v>Học lại</v>
      </c>
      <c r="W27" s="66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2"/>
    </row>
    <row r="28" spans="2:38" ht="18.75" customHeight="1">
      <c r="B28" s="20">
        <v>18</v>
      </c>
      <c r="C28" s="99" t="s">
        <v>947</v>
      </c>
      <c r="D28" s="88" t="s">
        <v>672</v>
      </c>
      <c r="E28" s="92" t="s">
        <v>883</v>
      </c>
      <c r="F28" s="90" t="s">
        <v>948</v>
      </c>
      <c r="G28" s="21" t="s">
        <v>949</v>
      </c>
      <c r="H28" s="22" t="s">
        <v>26</v>
      </c>
      <c r="I28" s="22" t="s">
        <v>26</v>
      </c>
      <c r="J28" s="22" t="s">
        <v>26</v>
      </c>
      <c r="K28" s="22" t="s">
        <v>26</v>
      </c>
      <c r="L28" s="29"/>
      <c r="M28" s="29"/>
      <c r="N28" s="29"/>
      <c r="O28" s="29"/>
      <c r="P28" s="24"/>
      <c r="Q28" s="25">
        <f t="shared" si="0"/>
        <v>0</v>
      </c>
      <c r="R28" s="26" t="str">
        <f t="shared" si="3"/>
        <v>F</v>
      </c>
      <c r="S28" s="27" t="str">
        <f t="shared" si="1"/>
        <v>Kém</v>
      </c>
      <c r="T28" s="28" t="str">
        <f t="shared" si="4"/>
        <v/>
      </c>
      <c r="U28" s="85"/>
      <c r="V28" s="84" t="str">
        <f t="shared" si="2"/>
        <v>Học lại</v>
      </c>
      <c r="W28" s="66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2"/>
    </row>
    <row r="29" spans="2:38" ht="18.75" customHeight="1">
      <c r="B29" s="20">
        <v>19</v>
      </c>
      <c r="C29" s="99" t="s">
        <v>950</v>
      </c>
      <c r="D29" s="88" t="s">
        <v>328</v>
      </c>
      <c r="E29" s="92" t="s">
        <v>951</v>
      </c>
      <c r="F29" s="90" t="s">
        <v>701</v>
      </c>
      <c r="G29" s="21" t="s">
        <v>86</v>
      </c>
      <c r="H29" s="22" t="s">
        <v>26</v>
      </c>
      <c r="I29" s="22" t="s">
        <v>26</v>
      </c>
      <c r="J29" s="22" t="s">
        <v>26</v>
      </c>
      <c r="K29" s="22" t="s">
        <v>26</v>
      </c>
      <c r="L29" s="29"/>
      <c r="M29" s="29"/>
      <c r="N29" s="29"/>
      <c r="O29" s="29"/>
      <c r="P29" s="24"/>
      <c r="Q29" s="25">
        <f t="shared" si="0"/>
        <v>0</v>
      </c>
      <c r="R29" s="26" t="str">
        <f t="shared" si="3"/>
        <v>F</v>
      </c>
      <c r="S29" s="27" t="str">
        <f t="shared" si="1"/>
        <v>Kém</v>
      </c>
      <c r="T29" s="28" t="str">
        <f t="shared" si="4"/>
        <v/>
      </c>
      <c r="U29" s="85"/>
      <c r="V29" s="84" t="str">
        <f t="shared" si="2"/>
        <v>Học lại</v>
      </c>
      <c r="W29" s="66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2"/>
    </row>
    <row r="30" spans="2:38" ht="18.75" customHeight="1">
      <c r="B30" s="20">
        <v>20</v>
      </c>
      <c r="C30" s="99" t="s">
        <v>952</v>
      </c>
      <c r="D30" s="88" t="s">
        <v>953</v>
      </c>
      <c r="E30" s="92" t="s">
        <v>897</v>
      </c>
      <c r="F30" s="90" t="s">
        <v>529</v>
      </c>
      <c r="G30" s="21" t="s">
        <v>81</v>
      </c>
      <c r="H30" s="22" t="s">
        <v>26</v>
      </c>
      <c r="I30" s="22" t="s">
        <v>26</v>
      </c>
      <c r="J30" s="22" t="s">
        <v>26</v>
      </c>
      <c r="K30" s="22" t="s">
        <v>26</v>
      </c>
      <c r="L30" s="29"/>
      <c r="M30" s="29"/>
      <c r="N30" s="29"/>
      <c r="O30" s="29"/>
      <c r="P30" s="24"/>
      <c r="Q30" s="25">
        <f t="shared" si="0"/>
        <v>0</v>
      </c>
      <c r="R30" s="26" t="str">
        <f t="shared" si="3"/>
        <v>F</v>
      </c>
      <c r="S30" s="27" t="str">
        <f t="shared" si="1"/>
        <v>Kém</v>
      </c>
      <c r="T30" s="28" t="str">
        <f t="shared" si="4"/>
        <v/>
      </c>
      <c r="U30" s="85"/>
      <c r="V30" s="84" t="str">
        <f t="shared" si="2"/>
        <v>Học lại</v>
      </c>
      <c r="W30" s="66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2"/>
    </row>
    <row r="31" spans="2:38" ht="18.75" customHeight="1">
      <c r="B31" s="20">
        <v>21</v>
      </c>
      <c r="C31" s="99" t="s">
        <v>954</v>
      </c>
      <c r="D31" s="88" t="s">
        <v>955</v>
      </c>
      <c r="E31" s="92" t="s">
        <v>445</v>
      </c>
      <c r="F31" s="90" t="s">
        <v>395</v>
      </c>
      <c r="G31" s="21" t="s">
        <v>71</v>
      </c>
      <c r="H31" s="22" t="s">
        <v>26</v>
      </c>
      <c r="I31" s="22" t="s">
        <v>26</v>
      </c>
      <c r="J31" s="22" t="s">
        <v>26</v>
      </c>
      <c r="K31" s="22" t="s">
        <v>26</v>
      </c>
      <c r="L31" s="29"/>
      <c r="M31" s="29"/>
      <c r="N31" s="29"/>
      <c r="O31" s="29"/>
      <c r="P31" s="24"/>
      <c r="Q31" s="25">
        <f t="shared" si="0"/>
        <v>0</v>
      </c>
      <c r="R31" s="26" t="str">
        <f t="shared" si="3"/>
        <v>F</v>
      </c>
      <c r="S31" s="27" t="str">
        <f t="shared" si="1"/>
        <v>Kém</v>
      </c>
      <c r="T31" s="28" t="str">
        <f t="shared" si="4"/>
        <v/>
      </c>
      <c r="U31" s="85"/>
      <c r="V31" s="84" t="str">
        <f t="shared" si="2"/>
        <v>Học lại</v>
      </c>
      <c r="W31" s="66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2"/>
    </row>
    <row r="32" spans="2:38" ht="18.75" customHeight="1">
      <c r="B32" s="20">
        <v>22</v>
      </c>
      <c r="C32" s="99" t="s">
        <v>956</v>
      </c>
      <c r="D32" s="88" t="s">
        <v>235</v>
      </c>
      <c r="E32" s="92" t="s">
        <v>211</v>
      </c>
      <c r="F32" s="90" t="s">
        <v>957</v>
      </c>
      <c r="G32" s="21" t="s">
        <v>71</v>
      </c>
      <c r="H32" s="22" t="s">
        <v>26</v>
      </c>
      <c r="I32" s="22" t="s">
        <v>26</v>
      </c>
      <c r="J32" s="22" t="s">
        <v>26</v>
      </c>
      <c r="K32" s="22" t="s">
        <v>26</v>
      </c>
      <c r="L32" s="29"/>
      <c r="M32" s="29"/>
      <c r="N32" s="29"/>
      <c r="O32" s="29"/>
      <c r="P32" s="24"/>
      <c r="Q32" s="25">
        <f t="shared" si="0"/>
        <v>0</v>
      </c>
      <c r="R32" s="26" t="str">
        <f t="shared" si="3"/>
        <v>F</v>
      </c>
      <c r="S32" s="27" t="str">
        <f t="shared" si="1"/>
        <v>Kém</v>
      </c>
      <c r="T32" s="28" t="str">
        <f t="shared" si="4"/>
        <v/>
      </c>
      <c r="U32" s="85"/>
      <c r="V32" s="84" t="str">
        <f t="shared" si="2"/>
        <v>Học lại</v>
      </c>
      <c r="W32" s="66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2"/>
    </row>
    <row r="33" spans="1:38" ht="18.75" customHeight="1">
      <c r="B33" s="20">
        <v>23</v>
      </c>
      <c r="C33" s="99" t="s">
        <v>958</v>
      </c>
      <c r="D33" s="88" t="s">
        <v>598</v>
      </c>
      <c r="E33" s="92" t="s">
        <v>362</v>
      </c>
      <c r="F33" s="90" t="s">
        <v>746</v>
      </c>
      <c r="G33" s="21" t="s">
        <v>202</v>
      </c>
      <c r="H33" s="22" t="s">
        <v>26</v>
      </c>
      <c r="I33" s="22" t="s">
        <v>26</v>
      </c>
      <c r="J33" s="22" t="s">
        <v>26</v>
      </c>
      <c r="K33" s="22" t="s">
        <v>26</v>
      </c>
      <c r="L33" s="29"/>
      <c r="M33" s="29"/>
      <c r="N33" s="29"/>
      <c r="O33" s="29"/>
      <c r="P33" s="24"/>
      <c r="Q33" s="25">
        <f t="shared" si="0"/>
        <v>0</v>
      </c>
      <c r="R33" s="26" t="str">
        <f t="shared" si="3"/>
        <v>F</v>
      </c>
      <c r="S33" s="27" t="str">
        <f t="shared" si="1"/>
        <v>Kém</v>
      </c>
      <c r="T33" s="28" t="str">
        <f t="shared" si="4"/>
        <v/>
      </c>
      <c r="U33" s="85"/>
      <c r="V33" s="84" t="str">
        <f t="shared" si="2"/>
        <v>Học lại</v>
      </c>
      <c r="W33" s="66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2"/>
    </row>
    <row r="34" spans="1:38" ht="18.75" customHeight="1">
      <c r="B34" s="20">
        <v>24</v>
      </c>
      <c r="C34" s="99" t="s">
        <v>959</v>
      </c>
      <c r="D34" s="88" t="s">
        <v>960</v>
      </c>
      <c r="E34" s="92" t="s">
        <v>215</v>
      </c>
      <c r="F34" s="90" t="s">
        <v>412</v>
      </c>
      <c r="G34" s="21" t="s">
        <v>91</v>
      </c>
      <c r="H34" s="22" t="s">
        <v>26</v>
      </c>
      <c r="I34" s="22" t="s">
        <v>26</v>
      </c>
      <c r="J34" s="22" t="s">
        <v>26</v>
      </c>
      <c r="K34" s="22" t="s">
        <v>26</v>
      </c>
      <c r="L34" s="29"/>
      <c r="M34" s="29"/>
      <c r="N34" s="29"/>
      <c r="O34" s="29"/>
      <c r="P34" s="24"/>
      <c r="Q34" s="25">
        <f t="shared" si="0"/>
        <v>0</v>
      </c>
      <c r="R34" s="26" t="str">
        <f t="shared" si="3"/>
        <v>F</v>
      </c>
      <c r="S34" s="27" t="str">
        <f t="shared" si="1"/>
        <v>Kém</v>
      </c>
      <c r="T34" s="28" t="str">
        <f t="shared" si="4"/>
        <v/>
      </c>
      <c r="U34" s="85"/>
      <c r="V34" s="84" t="str">
        <f t="shared" si="2"/>
        <v>Học lại</v>
      </c>
      <c r="W34" s="66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2"/>
    </row>
    <row r="35" spans="1:38" ht="18.75" customHeight="1">
      <c r="B35" s="20">
        <v>25</v>
      </c>
      <c r="C35" s="99" t="s">
        <v>961</v>
      </c>
      <c r="D35" s="88" t="s">
        <v>962</v>
      </c>
      <c r="E35" s="92" t="s">
        <v>507</v>
      </c>
      <c r="F35" s="90" t="s">
        <v>963</v>
      </c>
      <c r="G35" s="21" t="s">
        <v>71</v>
      </c>
      <c r="H35" s="22" t="s">
        <v>26</v>
      </c>
      <c r="I35" s="22" t="s">
        <v>26</v>
      </c>
      <c r="J35" s="22" t="s">
        <v>26</v>
      </c>
      <c r="K35" s="22" t="s">
        <v>26</v>
      </c>
      <c r="L35" s="29"/>
      <c r="M35" s="29"/>
      <c r="N35" s="29"/>
      <c r="O35" s="29"/>
      <c r="P35" s="24"/>
      <c r="Q35" s="25">
        <f t="shared" si="0"/>
        <v>0</v>
      </c>
      <c r="R35" s="26" t="str">
        <f t="shared" si="3"/>
        <v>F</v>
      </c>
      <c r="S35" s="27" t="str">
        <f t="shared" si="1"/>
        <v>Kém</v>
      </c>
      <c r="T35" s="28" t="str">
        <f t="shared" si="4"/>
        <v/>
      </c>
      <c r="U35" s="85"/>
      <c r="V35" s="84" t="str">
        <f t="shared" si="2"/>
        <v>Học lại</v>
      </c>
      <c r="W35" s="66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2"/>
    </row>
    <row r="36" spans="1:38" s="158" customFormat="1" ht="18.75" customHeight="1">
      <c r="B36" s="142">
        <v>26</v>
      </c>
      <c r="C36" s="143" t="s">
        <v>964</v>
      </c>
      <c r="D36" s="144" t="s">
        <v>965</v>
      </c>
      <c r="E36" s="145" t="s">
        <v>162</v>
      </c>
      <c r="F36" s="146" t="s">
        <v>877</v>
      </c>
      <c r="G36" s="147" t="s">
        <v>91</v>
      </c>
      <c r="H36" s="148" t="s">
        <v>26</v>
      </c>
      <c r="I36" s="148" t="s">
        <v>26</v>
      </c>
      <c r="J36" s="148" t="s">
        <v>26</v>
      </c>
      <c r="K36" s="148" t="s">
        <v>26</v>
      </c>
      <c r="L36" s="149"/>
      <c r="M36" s="149"/>
      <c r="N36" s="149"/>
      <c r="O36" s="149"/>
      <c r="P36" s="150"/>
      <c r="Q36" s="151">
        <f t="shared" si="0"/>
        <v>0</v>
      </c>
      <c r="R36" s="152" t="str">
        <f t="shared" si="3"/>
        <v>F</v>
      </c>
      <c r="S36" s="153" t="str">
        <f t="shared" si="1"/>
        <v>Kém</v>
      </c>
      <c r="T36" s="154" t="str">
        <f t="shared" si="4"/>
        <v/>
      </c>
      <c r="U36" s="87"/>
      <c r="V36" s="155" t="str">
        <f t="shared" si="2"/>
        <v>Học lại</v>
      </c>
      <c r="W36" s="156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</row>
    <row r="37" spans="1:38" ht="7.5" customHeight="1">
      <c r="A37" s="2"/>
      <c r="B37" s="30"/>
      <c r="C37" s="100"/>
      <c r="D37" s="31"/>
      <c r="E37" s="32"/>
      <c r="F37" s="32"/>
      <c r="G37" s="96"/>
      <c r="H37" s="33"/>
      <c r="I37" s="34"/>
      <c r="J37" s="34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"/>
    </row>
    <row r="38" spans="1:38" ht="16.5" hidden="1">
      <c r="A38" s="2"/>
      <c r="B38" s="120" t="s">
        <v>27</v>
      </c>
      <c r="C38" s="120"/>
      <c r="D38" s="31"/>
      <c r="E38" s="32"/>
      <c r="F38" s="32"/>
      <c r="G38" s="96"/>
      <c r="H38" s="33"/>
      <c r="I38" s="34"/>
      <c r="J38" s="34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"/>
    </row>
    <row r="39" spans="1:38" ht="16.5" hidden="1" customHeight="1">
      <c r="A39" s="2"/>
      <c r="B39" s="36" t="s">
        <v>28</v>
      </c>
      <c r="C39" s="101"/>
      <c r="D39" s="37">
        <f>+$Y$9</f>
        <v>26</v>
      </c>
      <c r="E39" s="38" t="s">
        <v>29</v>
      </c>
      <c r="F39" s="38"/>
      <c r="G39" s="110" t="s">
        <v>30</v>
      </c>
      <c r="H39" s="110"/>
      <c r="I39" s="110"/>
      <c r="J39" s="110"/>
      <c r="K39" s="110"/>
      <c r="L39" s="110"/>
      <c r="M39" s="110"/>
      <c r="N39" s="110"/>
      <c r="O39" s="110"/>
      <c r="P39" s="39">
        <f>$Y$9 -COUNTIF($T$10:$T$226,"Vắng") -COUNTIF($T$10:$T$226,"Vắng có phép") - COUNTIF($T$10:$T$226,"Đình chỉ thi") - COUNTIF($T$10:$T$226,"Không đủ ĐKDT")</f>
        <v>26</v>
      </c>
      <c r="Q39" s="39"/>
      <c r="R39" s="40"/>
      <c r="S39" s="41"/>
      <c r="T39" s="41" t="s">
        <v>29</v>
      </c>
      <c r="U39" s="3"/>
    </row>
    <row r="40" spans="1:38" ht="16.5" hidden="1" customHeight="1">
      <c r="A40" s="2"/>
      <c r="B40" s="36" t="s">
        <v>31</v>
      </c>
      <c r="C40" s="101"/>
      <c r="D40" s="37">
        <f>+$AJ$9</f>
        <v>0</v>
      </c>
      <c r="E40" s="38" t="s">
        <v>29</v>
      </c>
      <c r="F40" s="38"/>
      <c r="G40" s="110" t="s">
        <v>32</v>
      </c>
      <c r="H40" s="110"/>
      <c r="I40" s="110"/>
      <c r="J40" s="110"/>
      <c r="K40" s="110"/>
      <c r="L40" s="110"/>
      <c r="M40" s="110"/>
      <c r="N40" s="110"/>
      <c r="O40" s="110"/>
      <c r="P40" s="42">
        <f>COUNTIF($T$10:$T$102,"Vắng")</f>
        <v>0</v>
      </c>
      <c r="Q40" s="42"/>
      <c r="R40" s="43"/>
      <c r="S40" s="41"/>
      <c r="T40" s="41" t="s">
        <v>29</v>
      </c>
      <c r="U40" s="3"/>
    </row>
    <row r="41" spans="1:38" ht="16.5" hidden="1" customHeight="1">
      <c r="A41" s="2"/>
      <c r="B41" s="36" t="s">
        <v>46</v>
      </c>
      <c r="C41" s="101"/>
      <c r="D41" s="52">
        <f>COUNTIF(V11:V36,"Học lại")</f>
        <v>26</v>
      </c>
      <c r="E41" s="38" t="s">
        <v>29</v>
      </c>
      <c r="F41" s="38"/>
      <c r="G41" s="110" t="s">
        <v>47</v>
      </c>
      <c r="H41" s="110"/>
      <c r="I41" s="110"/>
      <c r="J41" s="110"/>
      <c r="K41" s="110"/>
      <c r="L41" s="110"/>
      <c r="M41" s="110"/>
      <c r="N41" s="110"/>
      <c r="O41" s="110"/>
      <c r="P41" s="39">
        <f>COUNTIF($T$10:$T$102,"Vắng có phép")</f>
        <v>0</v>
      </c>
      <c r="Q41" s="39"/>
      <c r="R41" s="40"/>
      <c r="S41" s="41"/>
      <c r="T41" s="41" t="s">
        <v>29</v>
      </c>
      <c r="U41" s="3"/>
    </row>
    <row r="42" spans="1:38" ht="3" hidden="1" customHeight="1">
      <c r="A42" s="2"/>
      <c r="B42" s="30"/>
      <c r="C42" s="100"/>
      <c r="D42" s="31"/>
      <c r="E42" s="32"/>
      <c r="F42" s="32"/>
      <c r="G42" s="96"/>
      <c r="H42" s="33"/>
      <c r="I42" s="34"/>
      <c r="J42" s="34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"/>
    </row>
    <row r="43" spans="1:38" hidden="1">
      <c r="B43" s="71" t="s">
        <v>48</v>
      </c>
      <c r="C43" s="102"/>
      <c r="D43" s="72">
        <f>COUNTIF(V11:V36,"Thi lại")</f>
        <v>0</v>
      </c>
      <c r="E43" s="73" t="s">
        <v>29</v>
      </c>
      <c r="F43" s="3"/>
      <c r="H43" s="3"/>
      <c r="I43" s="3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3"/>
    </row>
    <row r="44" spans="1:38" hidden="1">
      <c r="B44" s="71"/>
      <c r="C44" s="102"/>
      <c r="D44" s="72"/>
      <c r="E44" s="73"/>
      <c r="F44" s="3"/>
      <c r="H44" s="3"/>
      <c r="I44" s="3"/>
      <c r="J44" s="111" t="s">
        <v>59</v>
      </c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3"/>
    </row>
    <row r="45" spans="1:38" hidden="1">
      <c r="A45" s="44"/>
      <c r="B45" s="107" t="s">
        <v>33</v>
      </c>
      <c r="C45" s="107"/>
      <c r="D45" s="107"/>
      <c r="E45" s="107"/>
      <c r="F45" s="107"/>
      <c r="G45" s="107"/>
      <c r="H45" s="107"/>
      <c r="I45" s="45"/>
      <c r="J45" s="112" t="s">
        <v>34</v>
      </c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3"/>
    </row>
    <row r="46" spans="1:38" ht="4.5" hidden="1" customHeight="1">
      <c r="A46" s="2"/>
      <c r="B46" s="30"/>
      <c r="C46" s="103"/>
      <c r="D46" s="46"/>
      <c r="E46" s="47"/>
      <c r="F46" s="47"/>
      <c r="G46" s="97"/>
      <c r="H46" s="48"/>
      <c r="I46" s="49"/>
      <c r="J46" s="49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38" s="2" customFormat="1" hidden="1">
      <c r="B47" s="107" t="s">
        <v>35</v>
      </c>
      <c r="C47" s="107"/>
      <c r="D47" s="109" t="s">
        <v>36</v>
      </c>
      <c r="E47" s="109"/>
      <c r="F47" s="109"/>
      <c r="G47" s="109"/>
      <c r="H47" s="109"/>
      <c r="I47" s="49"/>
      <c r="J47" s="49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"/>
      <c r="V47" s="54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</row>
    <row r="48" spans="1:38" s="2" customFormat="1" hidden="1">
      <c r="A48" s="1"/>
      <c r="B48" s="3"/>
      <c r="C48" s="93"/>
      <c r="D48" s="3"/>
      <c r="E48" s="3"/>
      <c r="F48" s="3"/>
      <c r="G48" s="9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54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</row>
    <row r="49" spans="1:38" s="2" customFormat="1" hidden="1">
      <c r="A49" s="1"/>
      <c r="B49" s="3"/>
      <c r="C49" s="93"/>
      <c r="D49" s="3"/>
      <c r="E49" s="3"/>
      <c r="F49" s="3"/>
      <c r="G49" s="9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4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</row>
    <row r="50" spans="1:38" s="2" customFormat="1" hidden="1">
      <c r="A50" s="1"/>
      <c r="B50" s="3"/>
      <c r="C50" s="93"/>
      <c r="D50" s="3"/>
      <c r="E50" s="3"/>
      <c r="F50" s="3"/>
      <c r="G50" s="9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4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</row>
    <row r="51" spans="1:38" s="2" customFormat="1" ht="9.75" hidden="1" customHeight="1">
      <c r="A51" s="1"/>
      <c r="B51" s="3"/>
      <c r="C51" s="93"/>
      <c r="D51" s="3"/>
      <c r="E51" s="3"/>
      <c r="F51" s="3"/>
      <c r="G51" s="9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54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</row>
    <row r="52" spans="1:38" s="2" customFormat="1" ht="3.75" hidden="1" customHeight="1">
      <c r="A52" s="1"/>
      <c r="B52" s="3"/>
      <c r="C52" s="93"/>
      <c r="D52" s="3"/>
      <c r="E52" s="3"/>
      <c r="F52" s="3"/>
      <c r="G52" s="9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54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</row>
    <row r="53" spans="1:38" s="2" customFormat="1" ht="18" hidden="1" customHeight="1">
      <c r="A53" s="1"/>
      <c r="B53" s="105" t="s">
        <v>37</v>
      </c>
      <c r="C53" s="105"/>
      <c r="D53" s="105" t="s">
        <v>49</v>
      </c>
      <c r="E53" s="105"/>
      <c r="F53" s="105"/>
      <c r="G53" s="105"/>
      <c r="H53" s="105"/>
      <c r="I53" s="105"/>
      <c r="J53" s="105" t="s">
        <v>38</v>
      </c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3"/>
      <c r="V53" s="54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</row>
    <row r="54" spans="1:38" s="2" customFormat="1" ht="4.5" hidden="1" customHeight="1">
      <c r="A54" s="1"/>
      <c r="B54" s="3"/>
      <c r="C54" s="93"/>
      <c r="D54" s="3"/>
      <c r="E54" s="3"/>
      <c r="F54" s="3"/>
      <c r="G54" s="9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54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s="2" customFormat="1" ht="36.75" hidden="1" customHeight="1">
      <c r="A55" s="1"/>
      <c r="B55" s="3"/>
      <c r="C55" s="93"/>
      <c r="D55" s="3"/>
      <c r="E55" s="3"/>
      <c r="F55" s="3"/>
      <c r="G55" s="9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54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</row>
    <row r="56" spans="1:38" ht="38.25" customHeight="1">
      <c r="B56" s="106" t="s">
        <v>60</v>
      </c>
      <c r="C56" s="107"/>
      <c r="D56" s="107"/>
      <c r="E56" s="107"/>
      <c r="F56" s="107"/>
      <c r="G56" s="107"/>
      <c r="H56" s="106" t="s">
        <v>61</v>
      </c>
      <c r="I56" s="106"/>
      <c r="J56" s="106"/>
      <c r="K56" s="106"/>
      <c r="L56" s="106"/>
      <c r="M56" s="106"/>
      <c r="N56" s="108" t="s">
        <v>50</v>
      </c>
      <c r="O56" s="108"/>
      <c r="P56" s="108"/>
      <c r="Q56" s="108"/>
      <c r="R56" s="108"/>
      <c r="S56" s="108"/>
      <c r="T56" s="108"/>
      <c r="U56" s="108"/>
    </row>
    <row r="57" spans="1:38">
      <c r="B57" s="30"/>
      <c r="C57" s="103"/>
      <c r="D57" s="46"/>
      <c r="E57" s="47"/>
      <c r="F57" s="47"/>
      <c r="G57" s="97"/>
      <c r="H57" s="48"/>
      <c r="I57" s="49"/>
      <c r="J57" s="49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38">
      <c r="B58" s="107" t="s">
        <v>35</v>
      </c>
      <c r="C58" s="107"/>
      <c r="D58" s="109" t="s">
        <v>36</v>
      </c>
      <c r="E58" s="109"/>
      <c r="F58" s="109"/>
      <c r="G58" s="109"/>
      <c r="H58" s="109"/>
      <c r="I58" s="49"/>
      <c r="J58" s="49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spans="1:38">
      <c r="B59" s="3"/>
      <c r="D59" s="3"/>
      <c r="E59" s="3"/>
      <c r="F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4" spans="1:38"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 t="s">
        <v>51</v>
      </c>
      <c r="O64" s="104"/>
      <c r="P64" s="104"/>
      <c r="Q64" s="104"/>
      <c r="R64" s="104"/>
      <c r="S64" s="104"/>
      <c r="T64" s="104"/>
      <c r="U64" s="104"/>
    </row>
  </sheetData>
  <sheetProtection formatCells="0" formatColumns="0" formatRows="0" insertColumns="0" insertRows="0" insertHyperlinks="0" deleteColumns="0" deleteRows="0" sort="0" autoFilter="0" pivotTables="0"/>
  <autoFilter ref="A9:AL36">
    <filterColumn colId="3" showButton="0"/>
    <filterColumn colId="12"/>
  </autoFilter>
  <mergeCells count="61">
    <mergeCell ref="F8:F9"/>
    <mergeCell ref="H1:K1"/>
    <mergeCell ref="L1:T1"/>
    <mergeCell ref="B2:G2"/>
    <mergeCell ref="H2:U2"/>
    <mergeCell ref="B3:G3"/>
    <mergeCell ref="H3:U3"/>
    <mergeCell ref="I8:I9"/>
    <mergeCell ref="J8:J9"/>
    <mergeCell ref="K8:K9"/>
    <mergeCell ref="L8:L9"/>
    <mergeCell ref="H8:H9"/>
    <mergeCell ref="AD5:AE7"/>
    <mergeCell ref="AF5:AG7"/>
    <mergeCell ref="AH5:AI7"/>
    <mergeCell ref="AJ5:AK7"/>
    <mergeCell ref="B6:C6"/>
    <mergeCell ref="G6:O6"/>
    <mergeCell ref="P6:U6"/>
    <mergeCell ref="B5:C5"/>
    <mergeCell ref="D5:O5"/>
    <mergeCell ref="P5:U5"/>
    <mergeCell ref="W5:W8"/>
    <mergeCell ref="X5:X8"/>
    <mergeCell ref="Y5:Y8"/>
    <mergeCell ref="B8:B9"/>
    <mergeCell ref="C8:C9"/>
    <mergeCell ref="D8:E9"/>
    <mergeCell ref="Z5:AC7"/>
    <mergeCell ref="B47:C47"/>
    <mergeCell ref="D47:H47"/>
    <mergeCell ref="T8:T10"/>
    <mergeCell ref="U8:U10"/>
    <mergeCell ref="B10:G10"/>
    <mergeCell ref="B38:C38"/>
    <mergeCell ref="G39:O39"/>
    <mergeCell ref="G40:O40"/>
    <mergeCell ref="M8:N8"/>
    <mergeCell ref="O8:O9"/>
    <mergeCell ref="P8:P9"/>
    <mergeCell ref="Q8:Q10"/>
    <mergeCell ref="R8:R9"/>
    <mergeCell ref="S8:S9"/>
    <mergeCell ref="G8:G9"/>
    <mergeCell ref="G41:O41"/>
    <mergeCell ref="J43:T43"/>
    <mergeCell ref="J44:T44"/>
    <mergeCell ref="B45:H45"/>
    <mergeCell ref="J45:T45"/>
    <mergeCell ref="N64:U64"/>
    <mergeCell ref="B53:C53"/>
    <mergeCell ref="D53:I53"/>
    <mergeCell ref="J53:T53"/>
    <mergeCell ref="B56:G56"/>
    <mergeCell ref="H56:M56"/>
    <mergeCell ref="N56:U56"/>
    <mergeCell ref="B58:C58"/>
    <mergeCell ref="D58:H58"/>
    <mergeCell ref="B64:D64"/>
    <mergeCell ref="E64:G64"/>
    <mergeCell ref="H64:M64"/>
  </mergeCells>
  <conditionalFormatting sqref="H11:P36">
    <cfRule type="cellIs" dxfId="38" priority="3" operator="greaterThan">
      <formula>10</formula>
    </cfRule>
  </conditionalFormatting>
  <conditionalFormatting sqref="C1:C1048576">
    <cfRule type="duplicateValues" dxfId="37" priority="2"/>
  </conditionalFormatting>
  <conditionalFormatting sqref="C11:C36">
    <cfRule type="duplicateValues" dxfId="36" priority="1" stopIfTrue="1"/>
  </conditionalFormatting>
  <dataValidations count="1">
    <dataValidation allowBlank="1" showInputMessage="1" showErrorMessage="1" errorTitle="Không xóa dữ liệu" error="Không xóa dữ liệu" prompt="Không xóa dữ liệu" sqref="D41 AL3:AL9 X3:AK4 W5:AK9 V11:W36"/>
  </dataValidations>
  <pageMargins left="3.937007874015748E-2" right="0.16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Nhom(13)</vt:lpstr>
      <vt:lpstr>Nhom(12)</vt:lpstr>
      <vt:lpstr>Nhom(11)</vt:lpstr>
      <vt:lpstr>Nhom(10)</vt:lpstr>
      <vt:lpstr>Nhom(9)</vt:lpstr>
      <vt:lpstr>Nhom(8)</vt:lpstr>
      <vt:lpstr>Nhom(7)</vt:lpstr>
      <vt:lpstr>Nhom(6)</vt:lpstr>
      <vt:lpstr>Nhom(5)</vt:lpstr>
      <vt:lpstr>Nhom(4)</vt:lpstr>
      <vt:lpstr>Nhom(3)</vt:lpstr>
      <vt:lpstr>Nhom(2)</vt:lpstr>
      <vt:lpstr>Nhom(1)</vt:lpstr>
      <vt:lpstr>'Nhom(1)'!Print_Titles</vt:lpstr>
      <vt:lpstr>'Nhom(10)'!Print_Titles</vt:lpstr>
      <vt:lpstr>'Nhom(11)'!Print_Titles</vt:lpstr>
      <vt:lpstr>'Nhom(12)'!Print_Titles</vt:lpstr>
      <vt:lpstr>'Nhom(13)'!Print_Titles</vt:lpstr>
      <vt:lpstr>'Nhom(2)'!Print_Titles</vt:lpstr>
      <vt:lpstr>'Nhom(3)'!Print_Titles</vt:lpstr>
      <vt:lpstr>'Nhom(4)'!Print_Titles</vt:lpstr>
      <vt:lpstr>'Nhom(5)'!Print_Titles</vt:lpstr>
      <vt:lpstr>'Nhom(6)'!Print_Titles</vt:lpstr>
      <vt:lpstr>'Nhom(7)'!Print_Titles</vt:lpstr>
      <vt:lpstr>'Nhom(8)'!Print_Titles</vt:lpstr>
      <vt:lpstr>'Nhom(9)'!Print_Titles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2017-05-17T05:55:37Z</dcterms:modified>
</cp:coreProperties>
</file>